
<file path=[Content_Types].xml><?xml version="1.0" encoding="utf-8"?>
<Types xmlns="http://schemas.openxmlformats.org/package/2006/content-types">
  <Default Extension="jpeg" ContentType="image/jpe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  <Override PartName="/xl/worksheets/sheet19.xml" ContentType="application/vnd.openxmlformats-officedocument.spreadsheetml.worksheet+xml"/>
  <Override PartName="/xl/drawings/drawing19.xml" ContentType="application/vnd.openxmlformats-officedocument.drawing+xml"/>
  <Override PartName="/xl/worksheets/sheet20.xml" ContentType="application/vnd.openxmlformats-officedocument.spreadsheetml.worksheet+xml"/>
  <Override PartName="/xl/drawings/drawing20.xml" ContentType="application/vnd.openxmlformats-officedocument.drawing+xml"/>
  <Override PartName="/xl/worksheets/sheet21.xml" ContentType="application/vnd.openxmlformats-officedocument.spreadsheetml.worksheet+xml"/>
  <Override PartName="/xl/drawings/drawing21.xml" ContentType="application/vnd.openxmlformats-officedocument.drawing+xml"/>
  <Override PartName="/xl/worksheets/sheet22.xml" ContentType="application/vnd.openxmlformats-officedocument.spreadsheetml.worksheet+xml"/>
  <Override PartName="/xl/drawings/drawing22.xml" ContentType="application/vnd.openxmlformats-officedocument.drawing+xml"/>
  <Override PartName="/xl/worksheets/sheet23.xml" ContentType="application/vnd.openxmlformats-officedocument.spreadsheetml.worksheet+xml"/>
  <Override PartName="/xl/drawings/drawing23.xml" ContentType="application/vnd.openxmlformats-officedocument.drawing+xml"/>
  <Override PartName="/xl/worksheets/sheet24.xml" ContentType="application/vnd.openxmlformats-officedocument.spreadsheetml.worksheet+xml"/>
  <Override PartName="/xl/drawings/drawing24.xml" ContentType="application/vnd.openxmlformats-officedocument.drawing+xml"/>
  <Override PartName="/xl/worksheets/sheet25.xml" ContentType="application/vnd.openxmlformats-officedocument.spreadsheetml.worksheet+xml"/>
  <Override PartName="/xl/drawings/drawing25.xml" ContentType="application/vnd.openxmlformats-officedocument.drawing+xml"/>
  <Override PartName="/xl/worksheets/sheet26.xml" ContentType="application/vnd.openxmlformats-officedocument.spreadsheetml.worksheet+xml"/>
  <Override PartName="/xl/drawings/drawing26.xml" ContentType="application/vnd.openxmlformats-officedocument.drawing+xml"/>
  <Override PartName="/xl/worksheets/sheet27.xml" ContentType="application/vnd.openxmlformats-officedocument.spreadsheetml.worksheet+xml"/>
  <Override PartName="/xl/drawings/drawing27.xml" ContentType="application/vnd.openxmlformats-officedocument.drawing+xml"/>
  <Override PartName="/xl/worksheets/sheet28.xml" ContentType="application/vnd.openxmlformats-officedocument.spreadsheetml.worksheet+xml"/>
  <Override PartName="/xl/drawings/drawing28.xml" ContentType="application/vnd.openxmlformats-officedocument.drawing+xml"/>
  <Override PartName="/xl/worksheets/sheet29.xml" ContentType="application/vnd.openxmlformats-officedocument.spreadsheetml.worksheet+xml"/>
  <Override PartName="/xl/drawings/drawing29.xml" ContentType="application/vnd.openxmlformats-officedocument.drawing+xml"/>
  <Override PartName="/xl/worksheets/sheet30.xml" ContentType="application/vnd.openxmlformats-officedocument.spreadsheetml.worksheet+xml"/>
  <Override PartName="/xl/drawings/drawing30.xml" ContentType="application/vnd.openxmlformats-officedocument.drawing+xml"/>
  <Override PartName="/xl/worksheets/sheet31.xml" ContentType="application/vnd.openxmlformats-officedocument.spreadsheetml.worksheet+xml"/>
  <Override PartName="/xl/drawings/drawing31.xml" ContentType="application/vnd.openxmlformats-officedocument.drawing+xml"/>
  <Override PartName="/xl/worksheets/sheet32.xml" ContentType="application/vnd.openxmlformats-officedocument.spreadsheetml.worksheet+xml"/>
  <Override PartName="/xl/drawings/drawing32.xml" ContentType="application/vnd.openxmlformats-officedocument.drawing+xml"/>
  <Override PartName="/xl/worksheets/sheet33.xml" ContentType="application/vnd.openxmlformats-officedocument.spreadsheetml.worksheet+xml"/>
  <Override PartName="/xl/drawings/drawing33.xml" ContentType="application/vnd.openxmlformats-officedocument.drawing+xml"/>
  <Override PartName="/xl/worksheets/sheet34.xml" ContentType="application/vnd.openxmlformats-officedocument.spreadsheetml.worksheet+xml"/>
  <Override PartName="/xl/drawings/drawing34.xml" ContentType="application/vnd.openxmlformats-officedocument.drawing+xml"/>
  <Override PartName="/xl/worksheets/sheet35.xml" ContentType="application/vnd.openxmlformats-officedocument.spreadsheetml.worksheet+xml"/>
  <Override PartName="/xl/drawings/drawing35.xml" ContentType="application/vnd.openxmlformats-officedocument.drawing+xml"/>
  <Override PartName="/xl/worksheets/sheet36.xml" ContentType="application/vnd.openxmlformats-officedocument.spreadsheetml.worksheet+xml"/>
  <Override PartName="/xl/drawings/drawing36.xml" ContentType="application/vnd.openxmlformats-officedocument.drawing+xml"/>
  <Override PartName="/xl/worksheets/sheet37.xml" ContentType="application/vnd.openxmlformats-officedocument.spreadsheetml.worksheet+xml"/>
  <Override PartName="/xl/drawings/drawing37.xml" ContentType="application/vnd.openxmlformats-officedocument.drawing+xml"/>
  <Override PartName="/xl/worksheets/sheet38.xml" ContentType="application/vnd.openxmlformats-officedocument.spreadsheetml.worksheet+xml"/>
  <Override PartName="/xl/drawings/drawing38.xml" ContentType="application/vnd.openxmlformats-officedocument.drawing+xml"/>
  <Override PartName="/xl/worksheets/sheet39.xml" ContentType="application/vnd.openxmlformats-officedocument.spreadsheetml.worksheet+xml"/>
  <Override PartName="/xl/drawings/drawing39.xml" ContentType="application/vnd.openxmlformats-officedocument.drawing+xml"/>
  <Override PartName="/xl/worksheets/sheet40.xml" ContentType="application/vnd.openxmlformats-officedocument.spreadsheetml.worksheet+xml"/>
  <Override PartName="/xl/drawings/drawing40.xml" ContentType="application/vnd.openxmlformats-officedocument.drawing+xml"/>
  <Override PartName="/xl/worksheets/sheet41.xml" ContentType="application/vnd.openxmlformats-officedocument.spreadsheetml.worksheet+xml"/>
  <Override PartName="/xl/drawings/drawing41.xml" ContentType="application/vnd.openxmlformats-officedocument.drawing+xml"/>
  <Override PartName="/xl/worksheets/sheet42.xml" ContentType="application/vnd.openxmlformats-officedocument.spreadsheetml.worksheet+xml"/>
  <Override PartName="/xl/drawings/drawing42.xml" ContentType="application/vnd.openxmlformats-officedocument.drawing+xml"/>
  <Override PartName="/xl/worksheets/sheet43.xml" ContentType="application/vnd.openxmlformats-officedocument.spreadsheetml.worksheet+xml"/>
  <Override PartName="/xl/drawings/drawing43.xml" ContentType="application/vnd.openxmlformats-officedocument.drawing+xml"/>
  <Override PartName="/xl/worksheets/sheet44.xml" ContentType="application/vnd.openxmlformats-officedocument.spreadsheetml.worksheet+xml"/>
  <Override PartName="/xl/drawings/drawing44.xml" ContentType="application/vnd.openxmlformats-officedocument.drawing+xml"/>
  <Override PartName="/xl/worksheets/sheet45.xml" ContentType="application/vnd.openxmlformats-officedocument.spreadsheetml.worksheet+xml"/>
  <Override PartName="/xl/drawings/drawing45.xml" ContentType="application/vnd.openxmlformats-officedocument.drawing+xml"/>
  <Override PartName="/xl/worksheets/sheet46.xml" ContentType="application/vnd.openxmlformats-officedocument.spreadsheetml.worksheet+xml"/>
  <Override PartName="/xl/drawings/drawing46.xml" ContentType="application/vnd.openxmlformats-officedocument.drawing+xml"/>
  <Override PartName="/xl/worksheets/sheet47.xml" ContentType="application/vnd.openxmlformats-officedocument.spreadsheetml.worksheet+xml"/>
  <Override PartName="/xl/drawings/drawing47.xml" ContentType="application/vnd.openxmlformats-officedocument.drawing+xml"/>
  <Override PartName="/xl/worksheets/sheet48.xml" ContentType="application/vnd.openxmlformats-officedocument.spreadsheetml.worksheet+xml"/>
  <Override PartName="/xl/drawings/drawing48.xml" ContentType="application/vnd.openxmlformats-officedocument.drawing+xml"/>
  <Override PartName="/xl/worksheets/sheet49.xml" ContentType="application/vnd.openxmlformats-officedocument.spreadsheetml.worksheet+xml"/>
  <Override PartName="/xl/drawings/drawing49.xml" ContentType="application/vnd.openxmlformats-officedocument.drawing+xml"/>
  <Override PartName="/xl/worksheets/sheet50.xml" ContentType="application/vnd.openxmlformats-officedocument.spreadsheetml.worksheet+xml"/>
  <Override PartName="/xl/drawings/drawing50.xml" ContentType="application/vnd.openxmlformats-officedocument.drawing+xml"/>
  <Override PartName="/xl/worksheets/sheet51.xml" ContentType="application/vnd.openxmlformats-officedocument.spreadsheetml.worksheet+xml"/>
  <Override PartName="/xl/drawings/drawing51.xml" ContentType="application/vnd.openxmlformats-officedocument.drawing+xml"/>
  <Override PartName="/xl/worksheets/sheet52.xml" ContentType="application/vnd.openxmlformats-officedocument.spreadsheetml.worksheet+xml"/>
  <Override PartName="/xl/drawings/drawing52.xml" ContentType="application/vnd.openxmlformats-officedocument.drawing+xml"/>
  <Override PartName="/xl/worksheets/sheet53.xml" ContentType="application/vnd.openxmlformats-officedocument.spreadsheetml.worksheet+xml"/>
  <Override PartName="/xl/drawings/drawing53.xml" ContentType="application/vnd.openxmlformats-officedocument.drawing+xml"/>
  <Override PartName="/xl/worksheets/sheet54.xml" ContentType="application/vnd.openxmlformats-officedocument.spreadsheetml.worksheet+xml"/>
  <Override PartName="/xl/drawings/drawing54.xml" ContentType="application/vnd.openxmlformats-officedocument.drawing+xml"/>
  <Override PartName="/xl/worksheets/sheet55.xml" ContentType="application/vnd.openxmlformats-officedocument.spreadsheetml.worksheet+xml"/>
  <Override PartName="/xl/drawings/drawing55.xml" ContentType="application/vnd.openxmlformats-officedocument.drawing+xml"/>
  <Override PartName="/xl/worksheets/sheet56.xml" ContentType="application/vnd.openxmlformats-officedocument.spreadsheetml.worksheet+xml"/>
  <Override PartName="/xl/drawings/drawing56.xml" ContentType="application/vnd.openxmlformats-officedocument.drawing+xml"/>
  <Override PartName="/xl/worksheets/sheet57.xml" ContentType="application/vnd.openxmlformats-officedocument.spreadsheetml.worksheet+xml"/>
  <Override PartName="/xl/drawings/drawing57.xml" ContentType="application/vnd.openxmlformats-officedocument.drawing+xml"/>
  <Override PartName="/xl/worksheets/sheet58.xml" ContentType="application/vnd.openxmlformats-officedocument.spreadsheetml.worksheet+xml"/>
  <Override PartName="/xl/drawings/drawing58.xml" ContentType="application/vnd.openxmlformats-officedocument.drawing+xml"/>
  <Override PartName="/xl/worksheets/sheet59.xml" ContentType="application/vnd.openxmlformats-officedocument.spreadsheetml.worksheet+xml"/>
  <Override PartName="/xl/drawings/drawing59.xml" ContentType="application/vnd.openxmlformats-officedocument.drawing+xml"/>
  <Override PartName="/xl/worksheets/sheet60.xml" ContentType="application/vnd.openxmlformats-officedocument.spreadsheetml.worksheet+xml"/>
  <Override PartName="/xl/drawings/drawing60.xml" ContentType="application/vnd.openxmlformats-officedocument.drawing+xml"/>
  <Override PartName="/xl/worksheets/sheet61.xml" ContentType="application/vnd.openxmlformats-officedocument.spreadsheetml.worksheet+xml"/>
  <Override PartName="/xl/drawings/drawing61.xml" ContentType="application/vnd.openxmlformats-officedocument.drawing+xml"/>
  <Override PartName="/xl/worksheets/sheet62.xml" ContentType="application/vnd.openxmlformats-officedocument.spreadsheetml.worksheet+xml"/>
  <Override PartName="/xl/drawings/drawing62.xml" ContentType="application/vnd.openxmlformats-officedocument.drawing+xml"/>
  <Override PartName="/xl/worksheets/sheet63.xml" ContentType="application/vnd.openxmlformats-officedocument.spreadsheetml.worksheet+xml"/>
  <Override PartName="/xl/drawings/drawing63.xml" ContentType="application/vnd.openxmlformats-officedocument.drawing+xml"/>
  <Override PartName="/xl/worksheets/sheet64.xml" ContentType="application/vnd.openxmlformats-officedocument.spreadsheetml.worksheet+xml"/>
  <Override PartName="/xl/drawings/drawing64.xml" ContentType="application/vnd.openxmlformats-officedocument.drawing+xml"/>
  <Override PartName="/xl/worksheets/sheet65.xml" ContentType="application/vnd.openxmlformats-officedocument.spreadsheetml.worksheet+xml"/>
  <Override PartName="/xl/drawings/drawing65.xml" ContentType="application/vnd.openxmlformats-officedocument.drawing+xml"/>
  <Override PartName="/xl/worksheets/sheet66.xml" ContentType="application/vnd.openxmlformats-officedocument.spreadsheetml.worksheet+xml"/>
  <Override PartName="/xl/drawings/drawing66.xml" ContentType="application/vnd.openxmlformats-officedocument.drawing+xml"/>
  <Override PartName="/xl/worksheets/sheet67.xml" ContentType="application/vnd.openxmlformats-officedocument.spreadsheetml.worksheet+xml"/>
  <Override PartName="/xl/drawings/drawing67.xml" ContentType="application/vnd.openxmlformats-officedocument.drawing+xml"/>
  <Override PartName="/xl/worksheets/sheet68.xml" ContentType="application/vnd.openxmlformats-officedocument.spreadsheetml.worksheet+xml"/>
  <Override PartName="/xl/drawings/drawing68.xml" ContentType="application/vnd.openxmlformats-officedocument.drawing+xml"/>
  <Override PartName="/xl/worksheets/sheet69.xml" ContentType="application/vnd.openxmlformats-officedocument.spreadsheetml.worksheet+xml"/>
  <Override PartName="/xl/drawings/drawing69.xml" ContentType="application/vnd.openxmlformats-officedocument.drawing+xml"/>
  <Override PartName="/xl/worksheets/sheet70.xml" ContentType="application/vnd.openxmlformats-officedocument.spreadsheetml.worksheet+xml"/>
  <Override PartName="/xl/drawings/drawing70.xml" ContentType="application/vnd.openxmlformats-officedocument.drawing+xml"/>
  <Override PartName="/xl/worksheets/sheet71.xml" ContentType="application/vnd.openxmlformats-officedocument.spreadsheetml.worksheet+xml"/>
  <Override PartName="/xl/drawings/drawing71.xml" ContentType="application/vnd.openxmlformats-officedocument.drawing+xml"/>
  <Override PartName="/xl/worksheets/sheet72.xml" ContentType="application/vnd.openxmlformats-officedocument.spreadsheetml.worksheet+xml"/>
  <Override PartName="/xl/drawings/drawing72.xml" ContentType="application/vnd.openxmlformats-officedocument.drawing+xml"/>
  <Override PartName="/xl/worksheets/sheet73.xml" ContentType="application/vnd.openxmlformats-officedocument.spreadsheetml.worksheet+xml"/>
  <Override PartName="/xl/drawings/drawing73.xml" ContentType="application/vnd.openxmlformats-officedocument.drawing+xml"/>
  <Override PartName="/xl/worksheets/sheet74.xml" ContentType="application/vnd.openxmlformats-officedocument.spreadsheetml.worksheet+xml"/>
  <Override PartName="/xl/drawings/drawing74.xml" ContentType="application/vnd.openxmlformats-officedocument.drawing+xml"/>
  <Override PartName="/xl/worksheets/sheet75.xml" ContentType="application/vnd.openxmlformats-officedocument.spreadsheetml.worksheet+xml"/>
  <Override PartName="/xl/drawings/drawing75.xml" ContentType="application/vnd.openxmlformats-officedocument.drawing+xml"/>
  <Override PartName="/xl/worksheets/sheet76.xml" ContentType="application/vnd.openxmlformats-officedocument.spreadsheetml.worksheet+xml"/>
  <Override PartName="/xl/drawings/drawing76.xml" ContentType="application/vnd.openxmlformats-officedocument.drawing+xml"/>
  <Override PartName="/xl/worksheets/sheet77.xml" ContentType="application/vnd.openxmlformats-officedocument.spreadsheetml.worksheet+xml"/>
  <Override PartName="/xl/drawings/drawing77.xml" ContentType="application/vnd.openxmlformats-officedocument.drawing+xml"/>
  <Override PartName="/xl/worksheets/sheet78.xml" ContentType="application/vnd.openxmlformats-officedocument.spreadsheetml.worksheet+xml"/>
  <Override PartName="/xl/drawings/drawing78.xml" ContentType="application/vnd.openxmlformats-officedocument.drawing+xml"/>
  <Override PartName="/xl/worksheets/sheet79.xml" ContentType="application/vnd.openxmlformats-officedocument.spreadsheetml.worksheet+xml"/>
  <Override PartName="/xl/drawings/drawing79.xml" ContentType="application/vnd.openxmlformats-officedocument.drawing+xml"/>
  <Override PartName="/xl/worksheets/sheet80.xml" ContentType="application/vnd.openxmlformats-officedocument.spreadsheetml.worksheet+xml"/>
  <Override PartName="/xl/drawings/drawing80.xml" ContentType="application/vnd.openxmlformats-officedocument.drawing+xml"/>
  <Override PartName="/xl/worksheets/sheet81.xml" ContentType="application/vnd.openxmlformats-officedocument.spreadsheetml.worksheet+xml"/>
  <Override PartName="/xl/drawings/drawing81.xml" ContentType="application/vnd.openxmlformats-officedocument.drawing+xml"/>
  <Override PartName="/xl/worksheets/sheet82.xml" ContentType="application/vnd.openxmlformats-officedocument.spreadsheetml.worksheet+xml"/>
  <Override PartName="/xl/drawings/drawing82.xml" ContentType="application/vnd.openxmlformats-officedocument.drawing+xml"/>
  <Override PartName="/xl/worksheets/sheet83.xml" ContentType="application/vnd.openxmlformats-officedocument.spreadsheetml.worksheet+xml"/>
  <Override PartName="/xl/drawings/drawing83.xml" ContentType="application/vnd.openxmlformats-officedocument.drawing+xml"/>
  <Override PartName="/xl/worksheets/sheet84.xml" ContentType="application/vnd.openxmlformats-officedocument.spreadsheetml.worksheet+xml"/>
  <Override PartName="/xl/drawings/drawing84.xml" ContentType="application/vnd.openxmlformats-officedocument.drawing+xml"/>
  <Override PartName="/xl/worksheets/sheet85.xml" ContentType="application/vnd.openxmlformats-officedocument.spreadsheetml.worksheet+xml"/>
  <Override PartName="/xl/drawings/drawing85.xml" ContentType="application/vnd.openxmlformats-officedocument.drawing+xml"/>
  <Override PartName="/xl/worksheets/sheet86.xml" ContentType="application/vnd.openxmlformats-officedocument.spreadsheetml.worksheet+xml"/>
  <Override PartName="/xl/drawings/drawing86.xml" ContentType="application/vnd.openxmlformats-officedocument.drawing+xml"/>
  <Override PartName="/xl/worksheets/sheet87.xml" ContentType="application/vnd.openxmlformats-officedocument.spreadsheetml.worksheet+xml"/>
  <Override PartName="/xl/drawings/drawing87.xml" ContentType="application/vnd.openxmlformats-officedocument.drawing+xml"/>
  <Override PartName="/xl/worksheets/sheet88.xml" ContentType="application/vnd.openxmlformats-officedocument.spreadsheetml.worksheet+xml"/>
  <Override PartName="/xl/drawings/drawing88.xml" ContentType="application/vnd.openxmlformats-officedocument.drawing+xml"/>
  <Override PartName="/xl/worksheets/sheet89.xml" ContentType="application/vnd.openxmlformats-officedocument.spreadsheetml.worksheet+xml"/>
  <Override PartName="/xl/drawings/drawing89.xml" ContentType="application/vnd.openxmlformats-officedocument.drawing+xml"/>
  <Override PartName="/xl/worksheets/sheet90.xml" ContentType="application/vnd.openxmlformats-officedocument.spreadsheetml.worksheet+xml"/>
  <Override PartName="/xl/drawings/drawing90.xml" ContentType="application/vnd.openxmlformats-officedocument.drawing+xml"/>
  <Override PartName="/xl/worksheets/sheet91.xml" ContentType="application/vnd.openxmlformats-officedocument.spreadsheetml.worksheet+xml"/>
  <Override PartName="/xl/drawings/drawing91.xml" ContentType="application/vnd.openxmlformats-officedocument.drawing+xml"/>
  <Override PartName="/xl/worksheets/sheet92.xml" ContentType="application/vnd.openxmlformats-officedocument.spreadsheetml.worksheet+xml"/>
  <Override PartName="/xl/drawings/drawing92.xml" ContentType="application/vnd.openxmlformats-officedocument.drawing+xml"/>
  <Override PartName="/xl/worksheets/sheet93.xml" ContentType="application/vnd.openxmlformats-officedocument.spreadsheetml.worksheet+xml"/>
  <Override PartName="/xl/drawings/drawing93.xml" ContentType="application/vnd.openxmlformats-officedocument.drawing+xml"/>
  <Override PartName="/xl/worksheets/sheet94.xml" ContentType="application/vnd.openxmlformats-officedocument.spreadsheetml.worksheet+xml"/>
  <Override PartName="/xl/drawings/drawing94.xml" ContentType="application/vnd.openxmlformats-officedocument.drawing+xml"/>
  <Override PartName="/xl/worksheets/sheet95.xml" ContentType="application/vnd.openxmlformats-officedocument.spreadsheetml.worksheet+xml"/>
  <Override PartName="/xl/drawings/drawing95.xml" ContentType="application/vnd.openxmlformats-officedocument.drawing+xml"/>
  <Override PartName="/xl/worksheets/sheet96.xml" ContentType="application/vnd.openxmlformats-officedocument.spreadsheetml.worksheet+xml"/>
  <Override PartName="/xl/drawings/drawing96.xml" ContentType="application/vnd.openxmlformats-officedocument.drawing+xml"/>
  <Override PartName="/xl/worksheets/sheet97.xml" ContentType="application/vnd.openxmlformats-officedocument.spreadsheetml.worksheet+xml"/>
  <Override PartName="/xl/drawings/drawing97.xml" ContentType="application/vnd.openxmlformats-officedocument.drawing+xml"/>
  <Override PartName="/xl/worksheets/sheet98.xml" ContentType="application/vnd.openxmlformats-officedocument.spreadsheetml.worksheet+xml"/>
  <Override PartName="/xl/drawings/drawing98.xml" ContentType="application/vnd.openxmlformats-officedocument.drawing+xml"/>
  <Override PartName="/xl/worksheets/sheet99.xml" ContentType="application/vnd.openxmlformats-officedocument.spreadsheetml.worksheet+xml"/>
  <Override PartName="/xl/drawings/drawing99.xml" ContentType="application/vnd.openxmlformats-officedocument.drawing+xml"/>
  <Override PartName="/xl/worksheets/sheet100.xml" ContentType="application/vnd.openxmlformats-officedocument.spreadsheetml.worksheet+xml"/>
  <Override PartName="/xl/drawings/drawing100.xml" ContentType="application/vnd.openxmlformats-officedocument.drawing+xml"/>
  <Override PartName="/xl/worksheets/sheet101.xml" ContentType="application/vnd.openxmlformats-officedocument.spreadsheetml.worksheet+xml"/>
  <Override PartName="/xl/drawings/drawing101.xml" ContentType="application/vnd.openxmlformats-officedocument.drawing+xml"/>
  <Override PartName="/xl/worksheets/sheet102.xml" ContentType="application/vnd.openxmlformats-officedocument.spreadsheetml.worksheet+xml"/>
  <Override PartName="/xl/drawings/drawing102.xml" ContentType="application/vnd.openxmlformats-officedocument.drawing+xml"/>
  <Override PartName="/xl/worksheets/sheet103.xml" ContentType="application/vnd.openxmlformats-officedocument.spreadsheetml.worksheet+xml"/>
  <Override PartName="/xl/drawings/drawing103.xml" ContentType="application/vnd.openxmlformats-officedocument.drawing+xml"/>
  <Override PartName="/xl/worksheets/sheet104.xml" ContentType="application/vnd.openxmlformats-officedocument.spreadsheetml.worksheet+xml"/>
  <Override PartName="/xl/drawings/drawing104.xml" ContentType="application/vnd.openxmlformats-officedocument.drawing+xml"/>
  <Override PartName="/xl/worksheets/sheet105.xml" ContentType="application/vnd.openxmlformats-officedocument.spreadsheetml.worksheet+xml"/>
  <Override PartName="/xl/drawings/drawing105.xml" ContentType="application/vnd.openxmlformats-officedocument.drawing+xml"/>
  <Override PartName="/xl/worksheets/sheet106.xml" ContentType="application/vnd.openxmlformats-officedocument.spreadsheetml.worksheet+xml"/>
  <Override PartName="/xl/drawings/drawing106.xml" ContentType="application/vnd.openxmlformats-officedocument.drawing+xml"/>
  <Override PartName="/xl/worksheets/sheet107.xml" ContentType="application/vnd.openxmlformats-officedocument.spreadsheetml.worksheet+xml"/>
  <Override PartName="/xl/drawings/drawing107.xml" ContentType="application/vnd.openxmlformats-officedocument.drawing+xml"/>
  <Override PartName="/xl/worksheets/sheet108.xml" ContentType="application/vnd.openxmlformats-officedocument.spreadsheetml.worksheet+xml"/>
  <Override PartName="/xl/drawings/drawing108.xml" ContentType="application/vnd.openxmlformats-officedocument.drawing+xml"/>
  <Override PartName="/xl/worksheets/sheet109.xml" ContentType="application/vnd.openxmlformats-officedocument.spreadsheetml.worksheet+xml"/>
  <Override PartName="/xl/drawings/drawing109.xml" ContentType="application/vnd.openxmlformats-officedocument.drawing+xml"/>
  <Override PartName="/xl/worksheets/sheet110.xml" ContentType="application/vnd.openxmlformats-officedocument.spreadsheetml.worksheet+xml"/>
  <Override PartName="/xl/drawings/drawing110.xml" ContentType="application/vnd.openxmlformats-officedocument.drawing+xml"/>
  <Override PartName="/xl/worksheets/sheet111.xml" ContentType="application/vnd.openxmlformats-officedocument.spreadsheetml.worksheet+xml"/>
  <Override PartName="/xl/drawings/drawing111.xml" ContentType="application/vnd.openxmlformats-officedocument.drawing+xml"/>
  <Override PartName="/xl/worksheets/sheet112.xml" ContentType="application/vnd.openxmlformats-officedocument.spreadsheetml.worksheet+xml"/>
  <Override PartName="/xl/drawings/drawing112.xml" ContentType="application/vnd.openxmlformats-officedocument.drawing+xml"/>
  <Override PartName="/xl/worksheets/sheet113.xml" ContentType="application/vnd.openxmlformats-officedocument.spreadsheetml.worksheet+xml"/>
  <Override PartName="/xl/drawings/drawing113.xml" ContentType="application/vnd.openxmlformats-officedocument.drawing+xml"/>
  <Override PartName="/xl/worksheets/sheet114.xml" ContentType="application/vnd.openxmlformats-officedocument.spreadsheetml.worksheet+xml"/>
  <Override PartName="/xl/drawings/drawing114.xml" ContentType="application/vnd.openxmlformats-officedocument.drawing+xml"/>
  <Override PartName="/xl/worksheets/sheet115.xml" ContentType="application/vnd.openxmlformats-officedocument.spreadsheetml.worksheet+xml"/>
  <Override PartName="/xl/drawings/drawing115.xml" ContentType="application/vnd.openxmlformats-officedocument.drawing+xml"/>
  <Override PartName="/xl/worksheets/sheet116.xml" ContentType="application/vnd.openxmlformats-officedocument.spreadsheetml.worksheet+xml"/>
  <Override PartName="/xl/drawings/drawing116.xml" ContentType="application/vnd.openxmlformats-officedocument.drawing+xml"/>
  <Override PartName="/xl/worksheets/sheet117.xml" ContentType="application/vnd.openxmlformats-officedocument.spreadsheetml.worksheet+xml"/>
  <Override PartName="/xl/drawings/drawing117.xml" ContentType="application/vnd.openxmlformats-officedocument.drawing+xml"/>
  <Override PartName="/xl/worksheets/sheet118.xml" ContentType="application/vnd.openxmlformats-officedocument.spreadsheetml.worksheet+xml"/>
  <Override PartName="/xl/drawings/drawing118.xml" ContentType="application/vnd.openxmlformats-officedocument.drawing+xml"/>
  <Override PartName="/xl/worksheets/sheet119.xml" ContentType="application/vnd.openxmlformats-officedocument.spreadsheetml.worksheet+xml"/>
  <Override PartName="/xl/drawings/drawing119.xml" ContentType="application/vnd.openxmlformats-officedocument.drawing+xml"/>
  <Override PartName="/xl/worksheets/sheet120.xml" ContentType="application/vnd.openxmlformats-officedocument.spreadsheetml.worksheet+xml"/>
  <Override PartName="/xl/drawings/drawing120.xml" ContentType="application/vnd.openxmlformats-officedocument.drawing+xml"/>
  <Override PartName="/xl/worksheets/sheet121.xml" ContentType="application/vnd.openxmlformats-officedocument.spreadsheetml.worksheet+xml"/>
  <Override PartName="/xl/drawings/drawing121.xml" ContentType="application/vnd.openxmlformats-officedocument.drawing+xml"/>
  <Override PartName="/xl/worksheets/sheet122.xml" ContentType="application/vnd.openxmlformats-officedocument.spreadsheetml.worksheet+xml"/>
  <Override PartName="/xl/drawings/drawing122.xml" ContentType="application/vnd.openxmlformats-officedocument.drawing+xml"/>
  <Override PartName="/xl/worksheets/sheet123.xml" ContentType="application/vnd.openxmlformats-officedocument.spreadsheetml.worksheet+xml"/>
  <Override PartName="/xl/drawings/drawing123.xml" ContentType="application/vnd.openxmlformats-officedocument.drawing+xml"/>
  <Override PartName="/xl/worksheets/sheet124.xml" ContentType="application/vnd.openxmlformats-officedocument.spreadsheetml.worksheet+xml"/>
  <Override PartName="/xl/drawings/drawing124.xml" ContentType="application/vnd.openxmlformats-officedocument.drawing+xml"/>
  <Override PartName="/xl/worksheets/sheet125.xml" ContentType="application/vnd.openxmlformats-officedocument.spreadsheetml.worksheet+xml"/>
  <Override PartName="/xl/drawings/drawing125.xml" ContentType="application/vnd.openxmlformats-officedocument.drawing+xml"/>
  <Override PartName="/xl/worksheets/sheet126.xml" ContentType="application/vnd.openxmlformats-officedocument.spreadsheetml.worksheet+xml"/>
  <Override PartName="/xl/drawings/drawing126.xml" ContentType="application/vnd.openxmlformats-officedocument.drawing+xml"/>
  <Override PartName="/xl/worksheets/sheet127.xml" ContentType="application/vnd.openxmlformats-officedocument.spreadsheetml.worksheet+xml"/>
  <Override PartName="/xl/drawings/drawing127.xml" ContentType="application/vnd.openxmlformats-officedocument.drawing+xml"/>
  <Override PartName="/xl/worksheets/sheet128.xml" ContentType="application/vnd.openxmlformats-officedocument.spreadsheetml.worksheet+xml"/>
  <Override PartName="/xl/drawings/drawing128.xml" ContentType="application/vnd.openxmlformats-officedocument.drawing+xml"/>
  <Override PartName="/xl/worksheets/sheet129.xml" ContentType="application/vnd.openxmlformats-officedocument.spreadsheetml.worksheet+xml"/>
  <Override PartName="/xl/drawings/drawing129.xml" ContentType="application/vnd.openxmlformats-officedocument.drawing+xml"/>
  <Override PartName="/xl/worksheets/sheet130.xml" ContentType="application/vnd.openxmlformats-officedocument.spreadsheetml.worksheet+xml"/>
  <Override PartName="/xl/drawings/drawing130.xml" ContentType="application/vnd.openxmlformats-officedocument.drawing+xml"/>
  <Override PartName="/xl/worksheets/sheet131.xml" ContentType="application/vnd.openxmlformats-officedocument.spreadsheetml.worksheet+xml"/>
  <Override PartName="/xl/drawings/drawing131.xml" ContentType="application/vnd.openxmlformats-officedocument.drawing+xml"/>
  <Override PartName="/xl/worksheets/sheet132.xml" ContentType="application/vnd.openxmlformats-officedocument.spreadsheetml.worksheet+xml"/>
  <Override PartName="/xl/drawings/drawing132.xml" ContentType="application/vnd.openxmlformats-officedocument.drawing+xml"/>
  <Override PartName="/xl/worksheets/sheet133.xml" ContentType="application/vnd.openxmlformats-officedocument.spreadsheetml.worksheet+xml"/>
  <Override PartName="/xl/drawings/drawing133.xml" ContentType="application/vnd.openxmlformats-officedocument.drawing+xml"/>
  <Override PartName="/xl/worksheets/sheet134.xml" ContentType="application/vnd.openxmlformats-officedocument.spreadsheetml.worksheet+xml"/>
  <Override PartName="/xl/drawings/drawing134.xml" ContentType="application/vnd.openxmlformats-officedocument.drawing+xml"/>
  <Override PartName="/xl/worksheets/sheet135.xml" ContentType="application/vnd.openxmlformats-officedocument.spreadsheetml.worksheet+xml"/>
  <Override PartName="/xl/drawings/drawing135.xml" ContentType="application/vnd.openxmlformats-officedocument.drawing+xml"/>
  <Override PartName="/xl/worksheets/sheet136.xml" ContentType="application/vnd.openxmlformats-officedocument.spreadsheetml.worksheet+xml"/>
  <Override PartName="/xl/drawings/drawing136.xml" ContentType="application/vnd.openxmlformats-officedocument.drawing+xml"/>
  <Override PartName="/xl/worksheets/sheet137.xml" ContentType="application/vnd.openxmlformats-officedocument.spreadsheetml.worksheet+xml"/>
  <Override PartName="/xl/drawings/drawing137.xml" ContentType="application/vnd.openxmlformats-officedocument.drawing+xml"/>
  <Override PartName="/xl/worksheets/sheet138.xml" ContentType="application/vnd.openxmlformats-officedocument.spreadsheetml.worksheet+xml"/>
  <Override PartName="/xl/drawings/drawing138.xml" ContentType="application/vnd.openxmlformats-officedocument.drawing+xml"/>
  <Override PartName="/xl/worksheets/sheet139.xml" ContentType="application/vnd.openxmlformats-officedocument.spreadsheetml.worksheet+xml"/>
  <Override PartName="/xl/drawings/drawing139.xml" ContentType="application/vnd.openxmlformats-officedocument.drawing+xml"/>
  <Override PartName="/xl/worksheets/sheet140.xml" ContentType="application/vnd.openxmlformats-officedocument.spreadsheetml.worksheet+xml"/>
  <Override PartName="/xl/drawings/drawing140.xml" ContentType="application/vnd.openxmlformats-officedocument.drawing+xml"/>
  <Override PartName="/xl/worksheets/sheet141.xml" ContentType="application/vnd.openxmlformats-officedocument.spreadsheetml.worksheet+xml"/>
  <Override PartName="/xl/drawings/drawing141.xml" ContentType="application/vnd.openxmlformats-officedocument.drawing+xml"/>
  <Override PartName="/xl/worksheets/sheet142.xml" ContentType="application/vnd.openxmlformats-officedocument.spreadsheetml.worksheet+xml"/>
  <Override PartName="/xl/drawings/drawing142.xml" ContentType="application/vnd.openxmlformats-officedocument.drawing+xml"/>
  <Override PartName="/xl/worksheets/sheet143.xml" ContentType="application/vnd.openxmlformats-officedocument.spreadsheetml.worksheet+xml"/>
  <Override PartName="/xl/drawings/drawing143.xml" ContentType="application/vnd.openxmlformats-officedocument.drawing+xml"/>
  <Override PartName="/xl/worksheets/sheet144.xml" ContentType="application/vnd.openxmlformats-officedocument.spreadsheetml.worksheet+xml"/>
  <Override PartName="/xl/drawings/drawing144.xml" ContentType="application/vnd.openxmlformats-officedocument.drawing+xml"/>
  <Override PartName="/xl/worksheets/sheet145.xml" ContentType="application/vnd.openxmlformats-officedocument.spreadsheetml.worksheet+xml"/>
  <Override PartName="/xl/drawings/drawing145.xml" ContentType="application/vnd.openxmlformats-officedocument.drawing+xml"/>
  <Override PartName="/xl/worksheets/sheet146.xml" ContentType="application/vnd.openxmlformats-officedocument.spreadsheetml.worksheet+xml"/>
  <Override PartName="/xl/drawings/drawing146.xml" ContentType="application/vnd.openxmlformats-officedocument.drawing+xml"/>
  <Override PartName="/xl/worksheets/sheet147.xml" ContentType="application/vnd.openxmlformats-officedocument.spreadsheetml.worksheet+xml"/>
  <Override PartName="/xl/drawings/drawing147.xml" ContentType="application/vnd.openxmlformats-officedocument.drawing+xml"/>
  <Override PartName="/xl/worksheets/sheet148.xml" ContentType="application/vnd.openxmlformats-officedocument.spreadsheetml.worksheet+xml"/>
  <Override PartName="/xl/drawings/drawing148.xml" ContentType="application/vnd.openxmlformats-officedocument.drawing+xml"/>
  <Override PartName="/xl/worksheets/sheet149.xml" ContentType="application/vnd.openxmlformats-officedocument.spreadsheetml.worksheet+xml"/>
  <Override PartName="/xl/drawings/drawing149.xml" ContentType="application/vnd.openxmlformats-officedocument.drawing+xml"/>
  <Override PartName="/xl/worksheets/sheet150.xml" ContentType="application/vnd.openxmlformats-officedocument.spreadsheetml.worksheet+xml"/>
  <Override PartName="/xl/drawings/drawing150.xml" ContentType="application/vnd.openxmlformats-officedocument.drawing+xml"/>
  <Override PartName="/xl/worksheets/sheet151.xml" ContentType="application/vnd.openxmlformats-officedocument.spreadsheetml.worksheet+xml"/>
  <Override PartName="/xl/drawings/drawing151.xml" ContentType="application/vnd.openxmlformats-officedocument.drawing+xml"/>
  <Override PartName="/xl/worksheets/sheet152.xml" ContentType="application/vnd.openxmlformats-officedocument.spreadsheetml.worksheet+xml"/>
  <Override PartName="/xl/drawings/drawing152.xml" ContentType="application/vnd.openxmlformats-officedocument.drawing+xml"/>
  <Override PartName="/xl/worksheets/sheet153.xml" ContentType="application/vnd.openxmlformats-officedocument.spreadsheetml.worksheet+xml"/>
  <Override PartName="/xl/drawings/drawing153.xml" ContentType="application/vnd.openxmlformats-officedocument.drawing+xml"/>
  <Override PartName="/xl/worksheets/sheet154.xml" ContentType="application/vnd.openxmlformats-officedocument.spreadsheetml.worksheet+xml"/>
  <Override PartName="/xl/drawings/drawing154.xml" ContentType="application/vnd.openxmlformats-officedocument.drawing+xml"/>
  <Override PartName="/xl/worksheets/sheet155.xml" ContentType="application/vnd.openxmlformats-officedocument.spreadsheetml.worksheet+xml"/>
  <Override PartName="/xl/drawings/drawing155.xml" ContentType="application/vnd.openxmlformats-officedocument.drawing+xml"/>
  <Override PartName="/xl/worksheets/sheet156.xml" ContentType="application/vnd.openxmlformats-officedocument.spreadsheetml.worksheet+xml"/>
  <Override PartName="/xl/drawings/drawing156.xml" ContentType="application/vnd.openxmlformats-officedocument.drawing+xml"/>
  <Override PartName="/xl/worksheets/sheet157.xml" ContentType="application/vnd.openxmlformats-officedocument.spreadsheetml.worksheet+xml"/>
  <Override PartName="/xl/drawings/drawing157.xml" ContentType="application/vnd.openxmlformats-officedocument.drawing+xml"/>
  <Override PartName="/xl/worksheets/sheet158.xml" ContentType="application/vnd.openxmlformats-officedocument.spreadsheetml.worksheet+xml"/>
  <Override PartName="/xl/drawings/drawing158.xml" ContentType="application/vnd.openxmlformats-officedocument.drawing+xml"/>
  <Override PartName="/xl/worksheets/sheet159.xml" ContentType="application/vnd.openxmlformats-officedocument.spreadsheetml.worksheet+xml"/>
  <Override PartName="/xl/drawings/drawing159.xml" ContentType="application/vnd.openxmlformats-officedocument.drawing+xml"/>
  <Override PartName="/xl/worksheets/sheet160.xml" ContentType="application/vnd.openxmlformats-officedocument.spreadsheetml.worksheet+xml"/>
  <Override PartName="/xl/drawings/drawing160.xml" ContentType="application/vnd.openxmlformats-officedocument.drawing+xml"/>
  <Override PartName="/xl/worksheets/sheet161.xml" ContentType="application/vnd.openxmlformats-officedocument.spreadsheetml.worksheet+xml"/>
  <Override PartName="/xl/drawings/drawing161.xml" ContentType="application/vnd.openxmlformats-officedocument.drawing+xml"/>
  <Override PartName="/xl/worksheets/sheet162.xml" ContentType="application/vnd.openxmlformats-officedocument.spreadsheetml.worksheet+xml"/>
  <Override PartName="/xl/drawings/drawing162.xml" ContentType="application/vnd.openxmlformats-officedocument.drawing+xml"/>
  <Override PartName="/xl/worksheets/sheet163.xml" ContentType="application/vnd.openxmlformats-officedocument.spreadsheetml.worksheet+xml"/>
  <Override PartName="/xl/drawings/drawing163.xml" ContentType="application/vnd.openxmlformats-officedocument.drawing+xml"/>
  <Override PartName="/xl/worksheets/sheet164.xml" ContentType="application/vnd.openxmlformats-officedocument.spreadsheetml.worksheet+xml"/>
  <Override PartName="/xl/drawings/drawing164.xml" ContentType="application/vnd.openxmlformats-officedocument.drawing+xml"/>
  <Override PartName="/xl/worksheets/sheet165.xml" ContentType="application/vnd.openxmlformats-officedocument.spreadsheetml.worksheet+xml"/>
  <Override PartName="/xl/drawings/drawing165.xml" ContentType="application/vnd.openxmlformats-officedocument.drawing+xml"/>
  <Override PartName="/xl/worksheets/sheet166.xml" ContentType="application/vnd.openxmlformats-officedocument.spreadsheetml.worksheet+xml"/>
  <Override PartName="/xl/drawings/drawing166.xml" ContentType="application/vnd.openxmlformats-officedocument.drawing+xml"/>
  <Override PartName="/xl/worksheets/sheet167.xml" ContentType="application/vnd.openxmlformats-officedocument.spreadsheetml.worksheet+xml"/>
  <Override PartName="/xl/drawings/drawing167.xml" ContentType="application/vnd.openxmlformats-officedocument.drawing+xml"/>
  <Override PartName="/xl/worksheets/sheet168.xml" ContentType="application/vnd.openxmlformats-officedocument.spreadsheetml.worksheet+xml"/>
  <Override PartName="/xl/drawings/drawing168.xml" ContentType="application/vnd.openxmlformats-officedocument.drawing+xml"/>
  <Override PartName="/xl/worksheets/sheet169.xml" ContentType="application/vnd.openxmlformats-officedocument.spreadsheetml.worksheet+xml"/>
  <Override PartName="/xl/drawings/drawing169.xml" ContentType="application/vnd.openxmlformats-officedocument.drawing+xml"/>
  <Override PartName="/xl/worksheets/sheet170.xml" ContentType="application/vnd.openxmlformats-officedocument.spreadsheetml.worksheet+xml"/>
  <Override PartName="/xl/drawings/drawing170.xml" ContentType="application/vnd.openxmlformats-officedocument.drawing+xml"/>
  <Override PartName="/xl/worksheets/sheet171.xml" ContentType="application/vnd.openxmlformats-officedocument.spreadsheetml.worksheet+xml"/>
  <Override PartName="/xl/drawings/drawing171.xml" ContentType="application/vnd.openxmlformats-officedocument.drawing+xml"/>
  <Override PartName="/xl/worksheets/sheet172.xml" ContentType="application/vnd.openxmlformats-officedocument.spreadsheetml.worksheet+xml"/>
  <Override PartName="/xl/drawings/drawing172.xml" ContentType="application/vnd.openxmlformats-officedocument.drawing+xml"/>
  <Override PartName="/xl/worksheets/sheet173.xml" ContentType="application/vnd.openxmlformats-officedocument.spreadsheetml.worksheet+xml"/>
  <Override PartName="/xl/drawings/drawing173.xml" ContentType="application/vnd.openxmlformats-officedocument.drawing+xml"/>
  <Override PartName="/xl/worksheets/sheet174.xml" ContentType="application/vnd.openxmlformats-officedocument.spreadsheetml.worksheet+xml"/>
  <Override PartName="/xl/drawings/drawing174.xml" ContentType="application/vnd.openxmlformats-officedocument.drawing+xml"/>
  <Override PartName="/xl/worksheets/sheet175.xml" ContentType="application/vnd.openxmlformats-officedocument.spreadsheetml.worksheet+xml"/>
  <Override PartName="/xl/drawings/drawing175.xml" ContentType="application/vnd.openxmlformats-officedocument.drawing+xml"/>
  <Override PartName="/xl/worksheets/sheet176.xml" ContentType="application/vnd.openxmlformats-officedocument.spreadsheetml.worksheet+xml"/>
  <Override PartName="/xl/drawings/drawing176.xml" ContentType="application/vnd.openxmlformats-officedocument.drawing+xml"/>
  <Override PartName="/xl/worksheets/sheet177.xml" ContentType="application/vnd.openxmlformats-officedocument.spreadsheetml.worksheet+xml"/>
  <Override PartName="/xl/drawings/drawing177.xml" ContentType="application/vnd.openxmlformats-officedocument.drawing+xml"/>
  <Override PartName="/xl/worksheets/sheet178.xml" ContentType="application/vnd.openxmlformats-officedocument.spreadsheetml.worksheet+xml"/>
  <Override PartName="/xl/drawings/drawing178.xml" ContentType="application/vnd.openxmlformats-officedocument.drawing+xml"/>
  <Override PartName="/xl/worksheets/sheet179.xml" ContentType="application/vnd.openxmlformats-officedocument.spreadsheetml.worksheet+xml"/>
  <Override PartName="/xl/drawings/drawing179.xml" ContentType="application/vnd.openxmlformats-officedocument.drawing+xml"/>
  <Override PartName="/xl/worksheets/sheet180.xml" ContentType="application/vnd.openxmlformats-officedocument.spreadsheetml.worksheet+xml"/>
  <Override PartName="/xl/drawings/drawing180.xml" ContentType="application/vnd.openxmlformats-officedocument.drawing+xml"/>
  <Override PartName="/xl/worksheets/sheet181.xml" ContentType="application/vnd.openxmlformats-officedocument.spreadsheetml.worksheet+xml"/>
  <Override PartName="/xl/drawings/drawing181.xml" ContentType="application/vnd.openxmlformats-officedocument.drawing+xml"/>
  <Override PartName="/xl/worksheets/sheet182.xml" ContentType="application/vnd.openxmlformats-officedocument.spreadsheetml.worksheet+xml"/>
  <Override PartName="/xl/drawings/drawing182.xml" ContentType="application/vnd.openxmlformats-officedocument.drawing+xml"/>
  <Override PartName="/xl/worksheets/sheet183.xml" ContentType="application/vnd.openxmlformats-officedocument.spreadsheetml.worksheet+xml"/>
  <Override PartName="/xl/drawings/drawing183.xml" ContentType="application/vnd.openxmlformats-officedocument.drawing+xml"/>
  <Override PartName="/xl/worksheets/sheet184.xml" ContentType="application/vnd.openxmlformats-officedocument.spreadsheetml.worksheet+xml"/>
  <Override PartName="/xl/drawings/drawing184.xml" ContentType="application/vnd.openxmlformats-officedocument.drawing+xml"/>
  <Override PartName="/xl/worksheets/sheet185.xml" ContentType="application/vnd.openxmlformats-officedocument.spreadsheetml.worksheet+xml"/>
  <Override PartName="/xl/drawings/drawing185.xml" ContentType="application/vnd.openxmlformats-officedocument.drawing+xml"/>
  <Override PartName="/xl/worksheets/sheet186.xml" ContentType="application/vnd.openxmlformats-officedocument.spreadsheetml.worksheet+xml"/>
  <Override PartName="/xl/drawings/drawing186.xml" ContentType="application/vnd.openxmlformats-officedocument.drawing+xml"/>
  <Override PartName="/xl/worksheets/sheet187.xml" ContentType="application/vnd.openxmlformats-officedocument.spreadsheetml.worksheet+xml"/>
  <Override PartName="/xl/drawings/drawing187.xml" ContentType="application/vnd.openxmlformats-officedocument.drawing+xml"/>
  <Override PartName="/xl/worksheets/sheet188.xml" ContentType="application/vnd.openxmlformats-officedocument.spreadsheetml.worksheet+xml"/>
  <Override PartName="/xl/drawings/drawing188.xml" ContentType="application/vnd.openxmlformats-officedocument.drawing+xml"/>
  <Override PartName="/xl/worksheets/sheet189.xml" ContentType="application/vnd.openxmlformats-officedocument.spreadsheetml.worksheet+xml"/>
  <Override PartName="/xl/drawings/drawing189.xml" ContentType="application/vnd.openxmlformats-officedocument.drawing+xml"/>
  <Override PartName="/xl/worksheets/sheet190.xml" ContentType="application/vnd.openxmlformats-officedocument.spreadsheetml.worksheet+xml"/>
  <Override PartName="/xl/drawings/drawing190.xml" ContentType="application/vnd.openxmlformats-officedocument.drawing+xml"/>
  <Override PartName="/xl/worksheets/sheet191.xml" ContentType="application/vnd.openxmlformats-officedocument.spreadsheetml.worksheet+xml"/>
  <Override PartName="/xl/drawings/drawing191.xml" ContentType="application/vnd.openxmlformats-officedocument.drawing+xml"/>
  <Override PartName="/xl/worksheets/sheet192.xml" ContentType="application/vnd.openxmlformats-officedocument.spreadsheetml.worksheet+xml"/>
  <Override PartName="/xl/drawings/drawing192.xml" ContentType="application/vnd.openxmlformats-officedocument.drawing+xml"/>
  <Override PartName="/xl/worksheets/sheet193.xml" ContentType="application/vnd.openxmlformats-officedocument.spreadsheetml.worksheet+xml"/>
  <Override PartName="/xl/drawings/drawing193.xml" ContentType="application/vnd.openxmlformats-officedocument.drawing+xml"/>
  <Override PartName="/xl/worksheets/sheet194.xml" ContentType="application/vnd.openxmlformats-officedocument.spreadsheetml.worksheet+xml"/>
  <Override PartName="/xl/drawings/drawing194.xml" ContentType="application/vnd.openxmlformats-officedocument.drawing+xml"/>
  <Override PartName="/xl/worksheets/sheet195.xml" ContentType="application/vnd.openxmlformats-officedocument.spreadsheetml.worksheet+xml"/>
  <Override PartName="/xl/drawings/drawing195.xml" ContentType="application/vnd.openxmlformats-officedocument.drawing+xml"/>
  <Override PartName="/xl/worksheets/sheet196.xml" ContentType="application/vnd.openxmlformats-officedocument.spreadsheetml.worksheet+xml"/>
  <Override PartName="/xl/drawings/drawing196.xml" ContentType="application/vnd.openxmlformats-officedocument.drawing+xml"/>
  <Override PartName="/xl/worksheets/sheet197.xml" ContentType="application/vnd.openxmlformats-officedocument.spreadsheetml.worksheet+xml"/>
  <Override PartName="/xl/drawings/drawing197.xml" ContentType="application/vnd.openxmlformats-officedocument.drawing+xml"/>
  <Override PartName="/xl/worksheets/sheet198.xml" ContentType="application/vnd.openxmlformats-officedocument.spreadsheetml.worksheet+xml"/>
  <Override PartName="/xl/drawings/drawing198.xml" ContentType="application/vnd.openxmlformats-officedocument.drawing+xml"/>
  <Override PartName="/xl/worksheets/sheet199.xml" ContentType="application/vnd.openxmlformats-officedocument.spreadsheetml.worksheet+xml"/>
  <Override PartName="/xl/drawings/drawing199.xml" ContentType="application/vnd.openxmlformats-officedocument.drawing+xml"/>
  <Override PartName="/xl/worksheets/sheet200.xml" ContentType="application/vnd.openxmlformats-officedocument.spreadsheetml.worksheet+xml"/>
  <Override PartName="/xl/drawings/drawing200.xml" ContentType="application/vnd.openxmlformats-officedocument.drawing+xml"/>
  <Override PartName="/xl/worksheets/sheet201.xml" ContentType="application/vnd.openxmlformats-officedocument.spreadsheetml.worksheet+xml"/>
  <Override PartName="/xl/drawings/drawing201.xml" ContentType="application/vnd.openxmlformats-officedocument.drawing+xml"/>
  <Override PartName="/xl/worksheets/sheet202.xml" ContentType="application/vnd.openxmlformats-officedocument.spreadsheetml.worksheet+xml"/>
  <Override PartName="/xl/drawings/drawing202.xml" ContentType="application/vnd.openxmlformats-officedocument.drawing+xml"/>
  <Override PartName="/xl/worksheets/sheet203.xml" ContentType="application/vnd.openxmlformats-officedocument.spreadsheetml.worksheet+xml"/>
  <Override PartName="/xl/drawings/drawing203.xml" ContentType="application/vnd.openxmlformats-officedocument.drawing+xml"/>
  <Override PartName="/xl/worksheets/sheet204.xml" ContentType="application/vnd.openxmlformats-officedocument.spreadsheetml.worksheet+xml"/>
  <Override PartName="/xl/drawings/drawing204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indice" sheetId="1" state="visible" r:id="rId1"/>
    <sheet name="Fig 1.1" sheetId="2" state="visible" r:id="rId2"/>
    <sheet name="Fig 1.2" sheetId="3" state="visible" r:id="rId3"/>
    <sheet name="Fig 1.3" sheetId="4" state="visible" r:id="rId4"/>
    <sheet name="Fig 1.4" sheetId="5" state="visible" r:id="rId5"/>
    <sheet name="Fig 1.5" sheetId="6" state="visible" r:id="rId6"/>
    <sheet name="Fig 1.6" sheetId="7" state="visible" r:id="rId7"/>
    <sheet name="Tab 1.1" sheetId="8" state="visible" r:id="rId8"/>
    <sheet name="Tab 1.2" sheetId="9" state="visible" r:id="rId9"/>
    <sheet name="Tab 1.3" sheetId="10" state="visible" r:id="rId10"/>
    <sheet name="Fig 2.1" sheetId="11" state="visible" r:id="rId11"/>
    <sheet name="Fig 2.2" sheetId="12" state="visible" r:id="rId12"/>
    <sheet name="Fig 2.3" sheetId="13" state="visible" r:id="rId13"/>
    <sheet name="Fig 2.4" sheetId="14" state="visible" r:id="rId14"/>
    <sheet name="Fig 2.5" sheetId="15" state="visible" r:id="rId15"/>
    <sheet name="Fig 2.6" sheetId="16" state="visible" r:id="rId16"/>
    <sheet name="Fig 2.7" sheetId="17" state="visible" r:id="rId17"/>
    <sheet name="Fig 2.8" sheetId="18" state="visible" r:id="rId18"/>
    <sheet name="Fig 2.9" sheetId="19" state="visible" r:id="rId19"/>
    <sheet name="Fig 2.10" sheetId="20" state="visible" r:id="rId20"/>
    <sheet name="Fig 2.11" sheetId="21" state="visible" r:id="rId21"/>
    <sheet name="Fig 2.12" sheetId="22" state="visible" r:id="rId22"/>
    <sheet name="Fig 2.13" sheetId="23" state="visible" r:id="rId23"/>
    <sheet name="Fig 2.14" sheetId="24" state="visible" r:id="rId24"/>
    <sheet name="Fig 2.15" sheetId="25" state="visible" r:id="rId25"/>
    <sheet name="Fig 2.16" sheetId="26" state="visible" r:id="rId26"/>
    <sheet name="Fig 2.17" sheetId="27" state="visible" r:id="rId27"/>
    <sheet name="Fig 2.18" sheetId="28" state="visible" r:id="rId28"/>
    <sheet name="Fig 2.19" sheetId="29" state="visible" r:id="rId29"/>
    <sheet name="Fig 2.20" sheetId="30" state="visible" r:id="rId30"/>
    <sheet name="Fig 2.21" sheetId="31" state="visible" r:id="rId31"/>
    <sheet name="Fig 2.22" sheetId="32" state="visible" r:id="rId32"/>
    <sheet name="Fig 2.23" sheetId="33" state="visible" r:id="rId33"/>
    <sheet name="Fig 2.24" sheetId="34" state="visible" r:id="rId34"/>
    <sheet name="Fig 2.25" sheetId="35" state="visible" r:id="rId35"/>
    <sheet name="Fig 2.26" sheetId="36" state="visible" r:id="rId36"/>
    <sheet name="Fig 2.27" sheetId="37" state="visible" r:id="rId37"/>
    <sheet name="Fig 2.28" sheetId="38" state="visible" r:id="rId38"/>
    <sheet name="Fig 2.29" sheetId="39" state="visible" r:id="rId39"/>
    <sheet name="Fig 2.30" sheetId="40" state="visible" r:id="rId40"/>
    <sheet name="Fig 2.31" sheetId="41" state="visible" r:id="rId41"/>
    <sheet name="Fig 2.32" sheetId="42" state="visible" r:id="rId42"/>
    <sheet name="Fig 2.33" sheetId="43" state="visible" r:id="rId43"/>
    <sheet name="Fig 2.34" sheetId="44" state="visible" r:id="rId44"/>
    <sheet name="Fig 2.35" sheetId="45" state="visible" r:id="rId45"/>
    <sheet name="Fig 2.36" sheetId="46" state="visible" r:id="rId46"/>
    <sheet name="Fig 2.37" sheetId="47" state="visible" r:id="rId47"/>
    <sheet name="Fig 2.38" sheetId="48" state="visible" r:id="rId48"/>
    <sheet name="Fig 2.39" sheetId="49" state="visible" r:id="rId49"/>
    <sheet name="Fig 2.40" sheetId="50" state="visible" r:id="rId50"/>
    <sheet name="Fig 2.41" sheetId="51" state="visible" r:id="rId51"/>
    <sheet name="Fig 2.42" sheetId="52" state="visible" r:id="rId52"/>
    <sheet name="Fig 2.43" sheetId="53" state="visible" r:id="rId53"/>
    <sheet name="Fig 3.1" sheetId="54" state="visible" r:id="rId54"/>
    <sheet name="Fig 3.2" sheetId="55" state="visible" r:id="rId55"/>
    <sheet name="Fig 3.3" sheetId="56" state="visible" r:id="rId56"/>
    <sheet name="Fig 3.4" sheetId="57" state="visible" r:id="rId57"/>
    <sheet name="Fig 3.5" sheetId="58" state="visible" r:id="rId58"/>
    <sheet name="Fig 3.6" sheetId="59" state="visible" r:id="rId59"/>
    <sheet name="Fig 3.7" sheetId="60" state="visible" r:id="rId60"/>
    <sheet name="Fig 3.8" sheetId="61" state="visible" r:id="rId61"/>
    <sheet name="Fig 3.9" sheetId="62" state="visible" r:id="rId62"/>
    <sheet name="Fig 3.10" sheetId="63" state="visible" r:id="rId63"/>
    <sheet name="Fig 3.11" sheetId="64" state="visible" r:id="rId64"/>
    <sheet name="Fig 3.12" sheetId="65" state="visible" r:id="rId65"/>
    <sheet name="Fig 3.13" sheetId="66" state="visible" r:id="rId66"/>
    <sheet name="Fig 3.14" sheetId="67" state="visible" r:id="rId67"/>
    <sheet name="Fig 3.15" sheetId="68" state="visible" r:id="rId68"/>
    <sheet name="Fig 3.16" sheetId="69" state="visible" r:id="rId69"/>
    <sheet name="Fig 3.17" sheetId="70" state="visible" r:id="rId70"/>
    <sheet name="Fig 3.18" sheetId="71" state="visible" r:id="rId71"/>
    <sheet name="Fig 3.19" sheetId="72" state="visible" r:id="rId72"/>
    <sheet name="Fig 3.20" sheetId="73" state="visible" r:id="rId73"/>
    <sheet name="Fig 3.21" sheetId="74" state="visible" r:id="rId74"/>
    <sheet name="Fig 3.22" sheetId="75" state="visible" r:id="rId75"/>
    <sheet name="Fig 3.23" sheetId="76" state="visible" r:id="rId76"/>
    <sheet name="Fig 3.24" sheetId="77" state="visible" r:id="rId77"/>
    <sheet name="Fig 3.25" sheetId="78" state="visible" r:id="rId78"/>
    <sheet name="Fig 3.26" sheetId="79" state="visible" r:id="rId79"/>
    <sheet name="Fig 3.27" sheetId="80" state="visible" r:id="rId80"/>
    <sheet name="Fig 3.28" sheetId="81" state="visible" r:id="rId81"/>
    <sheet name="Fig 3.29" sheetId="82" state="visible" r:id="rId82"/>
    <sheet name="Fig 3.30" sheetId="83" state="visible" r:id="rId83"/>
    <sheet name="Fig 3.31" sheetId="84" state="visible" r:id="rId84"/>
    <sheet name="Fig 3.32" sheetId="85" state="visible" r:id="rId85"/>
    <sheet name="Fig 3.33" sheetId="86" state="visible" r:id="rId86"/>
    <sheet name="Fig 3.34" sheetId="87" state="visible" r:id="rId87"/>
    <sheet name="Fig 3.35" sheetId="88" state="visible" r:id="rId88"/>
    <sheet name="Fig 3.36" sheetId="89" state="visible" r:id="rId89"/>
    <sheet name="Fig 3.37" sheetId="90" state="visible" r:id="rId90"/>
    <sheet name="Fig 3.38" sheetId="91" state="visible" r:id="rId91"/>
    <sheet name="Fig 3.39" sheetId="92" state="visible" r:id="rId92"/>
    <sheet name="Fig 3.40" sheetId="93" state="visible" r:id="rId93"/>
    <sheet name="Fig 3.41" sheetId="94" state="visible" r:id="rId94"/>
    <sheet name="Fig 3.42" sheetId="95" state="visible" r:id="rId95"/>
    <sheet name="Fig 3.43" sheetId="96" state="visible" r:id="rId96"/>
    <sheet name="Fig 3.44" sheetId="97" state="visible" r:id="rId97"/>
    <sheet name="Fig 3.45" sheetId="98" state="visible" r:id="rId98"/>
    <sheet name="Fig 3.46" sheetId="99" state="visible" r:id="rId99"/>
    <sheet name="Fig 3.47" sheetId="100" state="visible" r:id="rId100"/>
    <sheet name="Fig 3.48" sheetId="101" state="visible" r:id="rId101"/>
    <sheet name="Fig 3.49" sheetId="102" state="visible" r:id="rId102"/>
    <sheet name="Fig 3.50" sheetId="103" state="visible" r:id="rId103"/>
    <sheet name="Fig 3.51" sheetId="104" state="visible" r:id="rId104"/>
    <sheet name="Fig 3.52" sheetId="105" state="visible" r:id="rId105"/>
    <sheet name="Fig 3.53" sheetId="106" state="visible" r:id="rId106"/>
    <sheet name="Fig 3.54" sheetId="107" state="visible" r:id="rId107"/>
    <sheet name="Fig 3.55" sheetId="108" state="visible" r:id="rId108"/>
    <sheet name="Fig 3.56" sheetId="109" state="visible" r:id="rId109"/>
    <sheet name="Fig 3.57" sheetId="110" state="visible" r:id="rId110"/>
    <sheet name="Fig 3.58" sheetId="111" state="visible" r:id="rId111"/>
    <sheet name="Fig 3.59" sheetId="112" state="visible" r:id="rId112"/>
    <sheet name="Fig 3.60" sheetId="113" state="visible" r:id="rId113"/>
    <sheet name="Fig 3.61" sheetId="114" state="visible" r:id="rId114"/>
    <sheet name="Fig 3.62" sheetId="115" state="visible" r:id="rId115"/>
    <sheet name="Fig 4.1" sheetId="116" state="visible" r:id="rId116"/>
    <sheet name="Fig 4.2" sheetId="117" state="visible" r:id="rId117"/>
    <sheet name="Fig 4.3" sheetId="118" state="visible" r:id="rId118"/>
    <sheet name="Fig 4.4" sheetId="119" state="visible" r:id="rId119"/>
    <sheet name="Fig 4.5" sheetId="120" state="visible" r:id="rId120"/>
    <sheet name="Fig 4.6" sheetId="121" state="visible" r:id="rId121"/>
    <sheet name="Fig 4.7" sheetId="122" state="visible" r:id="rId122"/>
    <sheet name="Fig 4.8" sheetId="123" state="visible" r:id="rId123"/>
    <sheet name="Fig 4.9" sheetId="124" state="visible" r:id="rId124"/>
    <sheet name="Fig 4.10" sheetId="125" state="visible" r:id="rId125"/>
    <sheet name="Fig 4.11" sheetId="126" state="visible" r:id="rId126"/>
    <sheet name="Fig 4.12" sheetId="127" state="visible" r:id="rId127"/>
    <sheet name="Fig 4.13" sheetId="128" state="visible" r:id="rId128"/>
    <sheet name="Fig 4.14" sheetId="129" state="visible" r:id="rId129"/>
    <sheet name="Fig 5.1" sheetId="130" state="visible" r:id="rId130"/>
    <sheet name="Fig 5.2" sheetId="131" state="visible" r:id="rId131"/>
    <sheet name="Fig 5.3" sheetId="132" state="visible" r:id="rId132"/>
    <sheet name="Fig 5.4" sheetId="133" state="visible" r:id="rId133"/>
    <sheet name="Fig 5.5" sheetId="134" state="visible" r:id="rId134"/>
    <sheet name="Fig 5.6" sheetId="135" state="visible" r:id="rId135"/>
    <sheet name="Fig 5.7" sheetId="136" state="visible" r:id="rId136"/>
    <sheet name="Fig 5.8" sheetId="137" state="visible" r:id="rId137"/>
    <sheet name="Fig 5.9" sheetId="138" state="visible" r:id="rId138"/>
    <sheet name="Fig 5.10" sheetId="139" state="visible" r:id="rId139"/>
    <sheet name="Fig 5.11" sheetId="140" state="visible" r:id="rId140"/>
    <sheet name="Fig 5.12" sheetId="141" state="visible" r:id="rId141"/>
    <sheet name="Fig 5.13" sheetId="142" state="visible" r:id="rId142"/>
    <sheet name="Fig 5.14" sheetId="143" state="visible" r:id="rId143"/>
    <sheet name="Fig 5.15" sheetId="144" state="visible" r:id="rId144"/>
    <sheet name="Fig 5.16" sheetId="145" state="visible" r:id="rId145"/>
    <sheet name="Fig 6.1" sheetId="146" state="visible" r:id="rId146"/>
    <sheet name="Fig 6.2" sheetId="147" state="visible" r:id="rId147"/>
    <sheet name="Fig 6.3" sheetId="148" state="visible" r:id="rId148"/>
    <sheet name="Fig 6.4" sheetId="149" state="visible" r:id="rId149"/>
    <sheet name="Fig 6.5" sheetId="150" state="visible" r:id="rId150"/>
    <sheet name="Fig 6.6" sheetId="151" state="visible" r:id="rId151"/>
    <sheet name="Fig 6.7" sheetId="152" state="visible" r:id="rId152"/>
    <sheet name="Fig 6.8" sheetId="153" state="visible" r:id="rId153"/>
    <sheet name="Fig 6.9" sheetId="154" state="visible" r:id="rId154"/>
    <sheet name="Fig 6.10" sheetId="155" state="visible" r:id="rId155"/>
    <sheet name="Fig 6.11" sheetId="156" state="visible" r:id="rId156"/>
    <sheet name="Fig 6.12" sheetId="157" state="visible" r:id="rId157"/>
    <sheet name="Fig 6.13" sheetId="158" state="visible" r:id="rId158"/>
    <sheet name="Fig 6.14" sheetId="159" state="visible" r:id="rId159"/>
    <sheet name="Fig 6.15" sheetId="160" state="visible" r:id="rId160"/>
    <sheet name="Fig 6.16" sheetId="161" state="visible" r:id="rId161"/>
    <sheet name="Fig 6.17" sheetId="162" state="visible" r:id="rId162"/>
    <sheet name="Fig 6.18" sheetId="163" state="visible" r:id="rId163"/>
    <sheet name="Fig 6.19" sheetId="164" state="visible" r:id="rId164"/>
    <sheet name="Fig 6.20" sheetId="165" state="visible" r:id="rId165"/>
    <sheet name="Fig 6.21" sheetId="166" state="visible" r:id="rId166"/>
    <sheet name="Fig 6.22" sheetId="167" state="visible" r:id="rId167"/>
    <sheet name="Fig 6.23" sheetId="168" state="visible" r:id="rId168"/>
    <sheet name="Fig 6.24" sheetId="169" state="visible" r:id="rId169"/>
    <sheet name="Fig 6.25" sheetId="170" state="visible" r:id="rId170"/>
    <sheet name="Fig 7.1" sheetId="171" state="visible" r:id="rId171"/>
    <sheet name="Fig 7.2" sheetId="172" state="visible" r:id="rId172"/>
    <sheet name="Fig 7.3" sheetId="173" state="visible" r:id="rId173"/>
    <sheet name="Fig 7.4" sheetId="174" state="visible" r:id="rId174"/>
    <sheet name="Fig 7.5" sheetId="175" state="visible" r:id="rId175"/>
    <sheet name="Fig 7.6" sheetId="176" state="visible" r:id="rId176"/>
    <sheet name="Fig 7.7" sheetId="177" state="visible" r:id="rId177"/>
    <sheet name="Fig 7.8" sheetId="178" state="visible" r:id="rId178"/>
    <sheet name="Fig 7.9" sheetId="179" state="visible" r:id="rId179"/>
    <sheet name="Fig 7.10" sheetId="180" state="visible" r:id="rId180"/>
    <sheet name="Fig 7.11" sheetId="181" state="visible" r:id="rId181"/>
    <sheet name="Fig 7.12" sheetId="182" state="visible" r:id="rId182"/>
    <sheet name="Fig 7.13" sheetId="183" state="visible" r:id="rId183"/>
    <sheet name="Fig 7.14" sheetId="184" state="visible" r:id="rId184"/>
    <sheet name="Fig 7.15" sheetId="185" state="visible" r:id="rId185"/>
    <sheet name="Fig 7.16" sheetId="186" state="visible" r:id="rId186"/>
    <sheet name="Fig 7.17" sheetId="187" state="visible" r:id="rId187"/>
    <sheet name="Fig 7.18" sheetId="188" state="visible" r:id="rId188"/>
    <sheet name="Fig 7.19" sheetId="189" state="visible" r:id="rId189"/>
    <sheet name="Fig 7.20" sheetId="190" state="visible" r:id="rId190"/>
    <sheet name="Fig 7.21" sheetId="191" state="visible" r:id="rId191"/>
    <sheet name="Fig 7.22" sheetId="192" state="visible" r:id="rId192"/>
    <sheet name="Fig 7.23" sheetId="193" state="visible" r:id="rId193"/>
    <sheet name="Fig 7.24" sheetId="194" state="visible" r:id="rId194"/>
    <sheet name="Fig 7.25" sheetId="195" state="visible" r:id="rId195"/>
    <sheet name="Fig 7.26" sheetId="196" state="visible" r:id="rId196"/>
    <sheet name="Fig 7.27" sheetId="197" state="visible" r:id="rId197"/>
    <sheet name="Fig 7.28" sheetId="198" state="visible" r:id="rId198"/>
    <sheet name="Fig 7.29" sheetId="199" state="visible" r:id="rId199"/>
    <sheet name="Fig 7.30" sheetId="200" state="visible" r:id="rId200"/>
    <sheet name="Fig 7.31" sheetId="201" state="visible" r:id="rId201"/>
    <sheet name="Fig 7.32" sheetId="202" state="visible" r:id="rId202"/>
    <sheet name="Fig 7.33" sheetId="203" state="visible" r:id="rId203"/>
    <sheet name="Fig 7.34" sheetId="204" state="visible" r:id="rId204"/>
  </sheets>
</workbook>
</file>

<file path=xl/sharedStrings.xml><?xml version="1.0" encoding="utf-8"?>
<sst xmlns="http://schemas.openxmlformats.org/spreadsheetml/2006/main" count="756" uniqueCount="756">
  <si>
    <t xml:space="preserve">Índice</t>
  </si>
  <si>
    <t xml:space="preserve">Evolução anual da quantidade de funcionários</t>
  </si>
  <si>
    <t xml:space="preserve">ano</t>
  </si>
  <si>
    <t xml:space="preserve">categoria</t>
  </si>
  <si>
    <t xml:space="preserve">funcionarios</t>
  </si>
  <si>
    <t xml:space="preserve">Pilotos, co-pilotos e tripulação de voo</t>
  </si>
  <si>
    <t xml:space="preserve">Tripulação de Cabine</t>
  </si>
  <si>
    <t xml:space="preserve">Pessoal de Manutenção e Revisão Geral</t>
  </si>
  <si>
    <t xml:space="preserve">Pessoal de Tarifação e Vendas</t>
  </si>
  <si>
    <t xml:space="preserve">Outros</t>
  </si>
  <si>
    <t xml:space="preserve">Distribuição dos funcionários por categoria - 2024</t>
  </si>
  <si>
    <t xml:space="preserve">participação</t>
  </si>
  <si>
    <t xml:space="preserve">Evolução anual da quantidade de funcionários por aeronave por empresa - 2022 a 2024</t>
  </si>
  <si>
    <t xml:space="preserve">sigla da empresa</t>
  </si>
  <si>
    <t xml:space="preserve">empresa</t>
  </si>
  <si>
    <t xml:space="preserve">aeronaves</t>
  </si>
  <si>
    <t xml:space="preserve">funcionarios por aeronave</t>
  </si>
  <si>
    <t xml:space="preserve">ABJ</t>
  </si>
  <si>
    <t xml:space="preserve">Abaeté</t>
  </si>
  <si>
    <t xml:space="preserve">ACN</t>
  </si>
  <si>
    <t xml:space="preserve">Azul Conecta</t>
  </si>
  <si>
    <t xml:space="preserve">ASO</t>
  </si>
  <si>
    <t xml:space="preserve">Aerosul Táxi Aéreo</t>
  </si>
  <si>
    <t xml:space="preserve">AZU</t>
  </si>
  <si>
    <t xml:space="preserve">Azul</t>
  </si>
  <si>
    <t xml:space="preserve">GLO</t>
  </si>
  <si>
    <t xml:space="preserve">Gol</t>
  </si>
  <si>
    <t xml:space="preserve">LTG</t>
  </si>
  <si>
    <t xml:space="preserve">Absa</t>
  </si>
  <si>
    <t xml:space="preserve">MWM</t>
  </si>
  <si>
    <t xml:space="preserve">Modern</t>
  </si>
  <si>
    <t xml:space="preserve">OMI</t>
  </si>
  <si>
    <t xml:space="preserve">Omni</t>
  </si>
  <si>
    <t xml:space="preserve">PAM</t>
  </si>
  <si>
    <t xml:space="preserve">MAP</t>
  </si>
  <si>
    <t xml:space="preserve">PTB</t>
  </si>
  <si>
    <t xml:space="preserve">Passaredo</t>
  </si>
  <si>
    <t xml:space="preserve">SID</t>
  </si>
  <si>
    <t xml:space="preserve">Sideral</t>
  </si>
  <si>
    <t xml:space="preserve">TAM</t>
  </si>
  <si>
    <t xml:space="preserve">Latam</t>
  </si>
  <si>
    <t xml:space="preserve">TTL</t>
  </si>
  <si>
    <t xml:space="preserve">Total Linhas Aéreas</t>
  </si>
  <si>
    <t xml:space="preserve">TOT</t>
  </si>
  <si>
    <t xml:space="preserve">Anivia</t>
  </si>
  <si>
    <t xml:space="preserve">CQB</t>
  </si>
  <si>
    <t xml:space="preserve">Apuí</t>
  </si>
  <si>
    <t xml:space="preserve">Evolução anual da quantidade de pilotos e co-pilotos por mil decolagens por empresa - 2022 a 2024</t>
  </si>
  <si>
    <t xml:space="preserve">decolagens</t>
  </si>
  <si>
    <t xml:space="preserve">pilotos e co-pilotos por mil decolagem</t>
  </si>
  <si>
    <t xml:space="preserve">Evolução anual da quantidade de aeronaves por fabricante - 2020 a 2024</t>
  </si>
  <si>
    <t xml:space="preserve">fabricante</t>
  </si>
  <si>
    <t xml:space="preserve">quantidade_aeronaves</t>
  </si>
  <si>
    <t xml:space="preserve">Airbus</t>
  </si>
  <si>
    <t xml:space="preserve">Atr</t>
  </si>
  <si>
    <t xml:space="preserve">Boeing</t>
  </si>
  <si>
    <t xml:space="preserve">Cessna</t>
  </si>
  <si>
    <t xml:space="preserve">Embraer</t>
  </si>
  <si>
    <t xml:space="preserve">Evolução anual da quantidade de aeronaves por quantidade de assentos de passageiros - 2022 a 2024</t>
  </si>
  <si>
    <t xml:space="preserve">assentos de passageiro</t>
  </si>
  <si>
    <t xml:space="preserve">0 (cargueira)</t>
  </si>
  <si>
    <t xml:space="preserve">até 50</t>
  </si>
  <si>
    <t xml:space="preserve">51 a 100</t>
  </si>
  <si>
    <t xml:space="preserve">101 a 150</t>
  </si>
  <si>
    <t xml:space="preserve">151 a 200</t>
  </si>
  <si>
    <t xml:space="preserve">201 a 250</t>
  </si>
  <si>
    <t xml:space="preserve">251 a 300</t>
  </si>
  <si>
    <t xml:space="preserve">mais de 300</t>
  </si>
  <si>
    <t xml:space="preserve">Distribuição de funcionários por categoria e empresa - 2024</t>
  </si>
  <si>
    <t xml:space="preserve">Total</t>
  </si>
  <si>
    <t xml:space="preserve">Distribuição de aeronaves por fabricante e empresa - 2024</t>
  </si>
  <si>
    <t xml:space="preserve">Distribuição de aeronaves por quantidade de assentos de passageiros e empresa - 2024</t>
  </si>
  <si>
    <t xml:space="preserve">2024</t>
  </si>
  <si>
    <t xml:space="preserve">-</t>
  </si>
  <si>
    <t xml:space="preserve">Evolução anual do número de voos - mercados doméstico e internacional</t>
  </si>
  <si>
    <t xml:space="preserve">natureza</t>
  </si>
  <si>
    <t xml:space="preserve">Doméstica</t>
  </si>
  <si>
    <t xml:space="preserve">Internacional</t>
  </si>
  <si>
    <t xml:space="preserve">Variação anual no número de voos - mercados doméstico e internacional</t>
  </si>
  <si>
    <t xml:space="preserve">variação</t>
  </si>
  <si>
    <t xml:space="preserve">Variação mensal no número de voos - 2024 x 2023 - mercados doméstico e internacional</t>
  </si>
  <si>
    <t xml:space="preserve">mes</t>
  </si>
  <si>
    <t xml:space="preserve">jan</t>
  </si>
  <si>
    <t xml:space="preserve">fev</t>
  </si>
  <si>
    <t xml:space="preserve">mar</t>
  </si>
  <si>
    <t xml:space="preserve">abr</t>
  </si>
  <si>
    <t xml:space="preserve">mai</t>
  </si>
  <si>
    <t xml:space="preserve">jun</t>
  </si>
  <si>
    <t xml:space="preserve">jul</t>
  </si>
  <si>
    <t xml:space="preserve">ago</t>
  </si>
  <si>
    <t xml:space="preserve">set</t>
  </si>
  <si>
    <t xml:space="preserve">out</t>
  </si>
  <si>
    <t xml:space="preserve">nov</t>
  </si>
  <si>
    <t xml:space="preserve">dez</t>
  </si>
  <si>
    <t xml:space="preserve">Evolução anual no número de voos - mercado doméstico</t>
  </si>
  <si>
    <t xml:space="preserve">Variação no número de voos - mercado doméstico</t>
  </si>
  <si>
    <t xml:space="preserve">Variação mensal no número de voos - 2024 x 2023 - mercado doméstico</t>
  </si>
  <si>
    <t xml:space="preserve">Participação no número de Voos por empresa - 2024 - mercado doméstico</t>
  </si>
  <si>
    <t xml:space="preserve">OUTR</t>
  </si>
  <si>
    <t xml:space="preserve">Outras</t>
  </si>
  <si>
    <t xml:space="preserve">Variação no número de voos por empresa - 2024 x 2023 - mercado doméstico</t>
  </si>
  <si>
    <t xml:space="preserve">Participação no número de decolagens por aeroporto - 2024 - mercado doméstico</t>
  </si>
  <si>
    <t xml:space="preserve">sigla ICAO do aeroporto de origem</t>
  </si>
  <si>
    <t xml:space="preserve">aeroporto de origem</t>
  </si>
  <si>
    <t xml:space="preserve">SBBE</t>
  </si>
  <si>
    <t xml:space="preserve">Belém</t>
  </si>
  <si>
    <t xml:space="preserve">SBBR</t>
  </si>
  <si>
    <t xml:space="preserve">Brasília</t>
  </si>
  <si>
    <t xml:space="preserve">SBCF</t>
  </si>
  <si>
    <t xml:space="preserve">Belo Horizonte - Confins</t>
  </si>
  <si>
    <t xml:space="preserve">SBCT</t>
  </si>
  <si>
    <t xml:space="preserve">São José Dos Pinhais</t>
  </si>
  <si>
    <t xml:space="preserve">SBCY</t>
  </si>
  <si>
    <t xml:space="preserve">Cuiabá</t>
  </si>
  <si>
    <t xml:space="preserve">SBEG</t>
  </si>
  <si>
    <t xml:space="preserve">Manaus</t>
  </si>
  <si>
    <t xml:space="preserve">SBFL</t>
  </si>
  <si>
    <t xml:space="preserve">Florianópolis</t>
  </si>
  <si>
    <t xml:space="preserve">SBFZ</t>
  </si>
  <si>
    <t xml:space="preserve">Fortaleza</t>
  </si>
  <si>
    <t xml:space="preserve">SBGL</t>
  </si>
  <si>
    <t xml:space="preserve">Rio De Janeiro - Galeão</t>
  </si>
  <si>
    <t xml:space="preserve">SBGO</t>
  </si>
  <si>
    <t xml:space="preserve">Goiânia</t>
  </si>
  <si>
    <t xml:space="preserve">SBGR</t>
  </si>
  <si>
    <t xml:space="preserve">São Paulo - Guarulhos</t>
  </si>
  <si>
    <t xml:space="preserve">SBKP</t>
  </si>
  <si>
    <t xml:space="preserve">Campinas</t>
  </si>
  <si>
    <t xml:space="preserve">SBMO</t>
  </si>
  <si>
    <t xml:space="preserve">Rio Largo</t>
  </si>
  <si>
    <t xml:space="preserve">SBNF</t>
  </si>
  <si>
    <t xml:space="preserve">Navegantes</t>
  </si>
  <si>
    <t xml:space="preserve">SBPA</t>
  </si>
  <si>
    <t xml:space="preserve">Porto Alegre</t>
  </si>
  <si>
    <t xml:space="preserve">SBRF</t>
  </si>
  <si>
    <t xml:space="preserve">Recife</t>
  </si>
  <si>
    <t xml:space="preserve">SBRJ</t>
  </si>
  <si>
    <t xml:space="preserve">Rio De Janeiro - Santos Dummont</t>
  </si>
  <si>
    <t xml:space="preserve">SBSG</t>
  </si>
  <si>
    <t xml:space="preserve">Natal</t>
  </si>
  <si>
    <t xml:space="preserve">SBSP</t>
  </si>
  <si>
    <t xml:space="preserve">São Paulo - Congonhas</t>
  </si>
  <si>
    <t xml:space="preserve">SBSV</t>
  </si>
  <si>
    <t xml:space="preserve">Salvador</t>
  </si>
  <si>
    <t xml:space="preserve">SBVT</t>
  </si>
  <si>
    <t xml:space="preserve">Vitória</t>
  </si>
  <si>
    <t xml:space="preserve">Variação no número de decolagens por aeroporto - 2024 x 2023 - mercado doméstico</t>
  </si>
  <si>
    <t xml:space="preserve">Participação no número de decolagens por região - 2024 - mercado doméstico</t>
  </si>
  <si>
    <t xml:space="preserve">região</t>
  </si>
  <si>
    <t xml:space="preserve">Centro-Oeste</t>
  </si>
  <si>
    <t xml:space="preserve">Nordeste</t>
  </si>
  <si>
    <t xml:space="preserve">Norte</t>
  </si>
  <si>
    <t xml:space="preserve">Sudeste</t>
  </si>
  <si>
    <t xml:space="preserve">Sul</t>
  </si>
  <si>
    <t xml:space="preserve">Número de decolagens por mil habitantes por região - 2024 - mercado doméstico</t>
  </si>
  <si>
    <t xml:space="preserve">Decolagens por mil habitantes</t>
  </si>
  <si>
    <t xml:space="preserve">Variação no número de decolagens por região - 2024 x 2023 - mercado doméstico</t>
  </si>
  <si>
    <t xml:space="preserve">Evolução anual do ASK - mercado doméstico</t>
  </si>
  <si>
    <t xml:space="preserve">ask</t>
  </si>
  <si>
    <t xml:space="preserve">Variação anual do ASK - mercado doméstico</t>
  </si>
  <si>
    <t xml:space="preserve">Variação mensal do ASK - 2024 x 2023 - mercado doméstico</t>
  </si>
  <si>
    <t xml:space="preserve">Participação no ASK por empresas - 2024 - mercado doméstico</t>
  </si>
  <si>
    <t xml:space="preserve">Variação do ASK - 2024 x 2023 - mercado doméstico</t>
  </si>
  <si>
    <t xml:space="preserve">Aeroportos atendidos por UF</t>
  </si>
  <si>
    <t xml:space="preserve">uf</t>
  </si>
  <si>
    <t xml:space="preserve">aeroportos atendidos</t>
  </si>
  <si>
    <t xml:space="preserve">AC</t>
  </si>
  <si>
    <t xml:space="preserve">AL</t>
  </si>
  <si>
    <t xml:space="preserve">AM</t>
  </si>
  <si>
    <t xml:space="preserve">AP</t>
  </si>
  <si>
    <t xml:space="preserve">BA</t>
  </si>
  <si>
    <t xml:space="preserve">CE</t>
  </si>
  <si>
    <t xml:space="preserve">DF</t>
  </si>
  <si>
    <t xml:space="preserve">ES</t>
  </si>
  <si>
    <t xml:space="preserve">GO</t>
  </si>
  <si>
    <t xml:space="preserve">MA</t>
  </si>
  <si>
    <t xml:space="preserve">MG</t>
  </si>
  <si>
    <t xml:space="preserve">MS</t>
  </si>
  <si>
    <t xml:space="preserve">MT</t>
  </si>
  <si>
    <t xml:space="preserve">PA</t>
  </si>
  <si>
    <t xml:space="preserve">PB</t>
  </si>
  <si>
    <t xml:space="preserve">PE</t>
  </si>
  <si>
    <t xml:space="preserve">PI</t>
  </si>
  <si>
    <t xml:space="preserve">PR</t>
  </si>
  <si>
    <t xml:space="preserve">RJ</t>
  </si>
  <si>
    <t xml:space="preserve">RN</t>
  </si>
  <si>
    <t xml:space="preserve">RO</t>
  </si>
  <si>
    <t xml:space="preserve">RR</t>
  </si>
  <si>
    <t xml:space="preserve">RS</t>
  </si>
  <si>
    <t xml:space="preserve">SC</t>
  </si>
  <si>
    <t xml:space="preserve">SE</t>
  </si>
  <si>
    <t xml:space="preserve">SP</t>
  </si>
  <si>
    <t xml:space="preserve">TO</t>
  </si>
  <si>
    <t xml:space="preserve">Número de decolagens por aeroporto - 2024 - Região Sudeste - mercado doméstico</t>
  </si>
  <si>
    <t xml:space="preserve">aeroporto</t>
  </si>
  <si>
    <t xml:space="preserve">SNLN</t>
  </si>
  <si>
    <t xml:space="preserve">SDAG</t>
  </si>
  <si>
    <t xml:space="preserve">SBMI</t>
  </si>
  <si>
    <t xml:space="preserve">SBCB</t>
  </si>
  <si>
    <t xml:space="preserve">SBCP</t>
  </si>
  <si>
    <t xml:space="preserve">SBJR</t>
  </si>
  <si>
    <t xml:space="preserve">SSQO</t>
  </si>
  <si>
    <t xml:space="preserve">SBBH</t>
  </si>
  <si>
    <t xml:space="preserve">SNDV</t>
  </si>
  <si>
    <t xml:space="preserve">SNZR</t>
  </si>
  <si>
    <t xml:space="preserve">SNSS</t>
  </si>
  <si>
    <t xml:space="preserve">SNJM</t>
  </si>
  <si>
    <t xml:space="preserve">SBVG</t>
  </si>
  <si>
    <t xml:space="preserve">SNPD</t>
  </si>
  <si>
    <t xml:space="preserve">SNTO</t>
  </si>
  <si>
    <t xml:space="preserve">SBAX</t>
  </si>
  <si>
    <t xml:space="preserve">SBUR</t>
  </si>
  <si>
    <t xml:space="preserve">SBGV</t>
  </si>
  <si>
    <t xml:space="preserve">SBZM</t>
  </si>
  <si>
    <t xml:space="preserve">SBIP</t>
  </si>
  <si>
    <t xml:space="preserve">SBMK</t>
  </si>
  <si>
    <t xml:space="preserve">SBUL</t>
  </si>
  <si>
    <t xml:space="preserve">SBBP</t>
  </si>
  <si>
    <t xml:space="preserve">SDCO</t>
  </si>
  <si>
    <t xml:space="preserve">SDJV</t>
  </si>
  <si>
    <t xml:space="preserve">SDSC</t>
  </si>
  <si>
    <t xml:space="preserve">SIMK</t>
  </si>
  <si>
    <t xml:space="preserve">SNBA</t>
  </si>
  <si>
    <t xml:space="preserve">SBJD</t>
  </si>
  <si>
    <t xml:space="preserve">SBAQ</t>
  </si>
  <si>
    <t xml:space="preserve">SBSJ</t>
  </si>
  <si>
    <t xml:space="preserve">SBML</t>
  </si>
  <si>
    <t xml:space="preserve">SBAU</t>
  </si>
  <si>
    <t xml:space="preserve">SBAE</t>
  </si>
  <si>
    <t xml:space="preserve">SBDN</t>
  </si>
  <si>
    <t xml:space="preserve">SBSR</t>
  </si>
  <si>
    <t xml:space="preserve">SBRP</t>
  </si>
  <si>
    <t xml:space="preserve">Número de decolagens por aeroporto - 2024 - Região Nordeste - mercado doméstico</t>
  </si>
  <si>
    <t xml:space="preserve">SWKQ</t>
  </si>
  <si>
    <t xml:space="preserve">SBPB</t>
  </si>
  <si>
    <t xml:space="preserve">SBTE</t>
  </si>
  <si>
    <t xml:space="preserve">SBAR</t>
  </si>
  <si>
    <t xml:space="preserve">SSRS</t>
  </si>
  <si>
    <t xml:space="preserve">SBIZ</t>
  </si>
  <si>
    <t xml:space="preserve">SBSL</t>
  </si>
  <si>
    <t xml:space="preserve">SJZA</t>
  </si>
  <si>
    <t xml:space="preserve">SNTS</t>
  </si>
  <si>
    <t xml:space="preserve">SBKG</t>
  </si>
  <si>
    <t xml:space="preserve">SBJP</t>
  </si>
  <si>
    <t xml:space="preserve">SDVZ</t>
  </si>
  <si>
    <t xml:space="preserve">SBMS</t>
  </si>
  <si>
    <t xml:space="preserve">SBAC</t>
  </si>
  <si>
    <t xml:space="preserve">SNIG</t>
  </si>
  <si>
    <t xml:space="preserve">SN6L</t>
  </si>
  <si>
    <t xml:space="preserve">SNWS</t>
  </si>
  <si>
    <t xml:space="preserve">SWBE</t>
  </si>
  <si>
    <t xml:space="preserve">SBJE</t>
  </si>
  <si>
    <t xml:space="preserve">SBJU</t>
  </si>
  <si>
    <t xml:space="preserve">SNTF</t>
  </si>
  <si>
    <t xml:space="preserve">SDLO</t>
  </si>
  <si>
    <t xml:space="preserve">SDIY</t>
  </si>
  <si>
    <t xml:space="preserve">SBUF</t>
  </si>
  <si>
    <t xml:space="preserve">SIRI</t>
  </si>
  <si>
    <t xml:space="preserve">SBLE</t>
  </si>
  <si>
    <t xml:space="preserve">SBTC</t>
  </si>
  <si>
    <t xml:space="preserve">SNGI</t>
  </si>
  <si>
    <t xml:space="preserve">SNCL</t>
  </si>
  <si>
    <t xml:space="preserve">SNBR</t>
  </si>
  <si>
    <t xml:space="preserve">SBVC</t>
  </si>
  <si>
    <t xml:space="preserve">SBIL</t>
  </si>
  <si>
    <t xml:space="preserve">SBPS</t>
  </si>
  <si>
    <t xml:space="preserve">SIFC</t>
  </si>
  <si>
    <t xml:space="preserve">SNAB</t>
  </si>
  <si>
    <t xml:space="preserve">SNRU</t>
  </si>
  <si>
    <t xml:space="preserve">SNGN</t>
  </si>
  <si>
    <t xml:space="preserve">SNHS</t>
  </si>
  <si>
    <t xml:space="preserve">SBPL</t>
  </si>
  <si>
    <t xml:space="preserve">SBFN</t>
  </si>
  <si>
    <t xml:space="preserve">Número de decolagens por aeroporto - 2024 - Região Sul - mercado doméstico</t>
  </si>
  <si>
    <t xml:space="preserve">SIUA</t>
  </si>
  <si>
    <t xml:space="preserve">SSBN</t>
  </si>
  <si>
    <t xml:space="preserve">SIXE</t>
  </si>
  <si>
    <t xml:space="preserve">SSZR</t>
  </si>
  <si>
    <t xml:space="preserve">SSLT</t>
  </si>
  <si>
    <t xml:space="preserve">SSSC</t>
  </si>
  <si>
    <t xml:space="preserve">SSCN</t>
  </si>
  <si>
    <t xml:space="preserve">SBBG</t>
  </si>
  <si>
    <t xml:space="preserve">SBUG</t>
  </si>
  <si>
    <t xml:space="preserve">SBSM</t>
  </si>
  <si>
    <t xml:space="preserve">SBNM</t>
  </si>
  <si>
    <t xml:space="preserve">SBPK</t>
  </si>
  <si>
    <t xml:space="preserve">SBPF</t>
  </si>
  <si>
    <t xml:space="preserve">SBCO</t>
  </si>
  <si>
    <t xml:space="preserve">SBCX</t>
  </si>
  <si>
    <t xml:space="preserve">SNCP</t>
  </si>
  <si>
    <t xml:space="preserve">SBJA</t>
  </si>
  <si>
    <t xml:space="preserve">SBCH</t>
  </si>
  <si>
    <t xml:space="preserve">SBJV</t>
  </si>
  <si>
    <t xml:space="preserve">SSVL</t>
  </si>
  <si>
    <t xml:space="preserve">SSUV</t>
  </si>
  <si>
    <t xml:space="preserve">SSGY</t>
  </si>
  <si>
    <t xml:space="preserve">SSUM</t>
  </si>
  <si>
    <t xml:space="preserve">SBPG</t>
  </si>
  <si>
    <t xml:space="preserve">SSGG</t>
  </si>
  <si>
    <t xml:space="preserve">SBPO</t>
  </si>
  <si>
    <t xml:space="preserve">SBCA</t>
  </si>
  <si>
    <t xml:space="preserve">SBMG</t>
  </si>
  <si>
    <t xml:space="preserve">SBLO</t>
  </si>
  <si>
    <t xml:space="preserve">SBFI</t>
  </si>
  <si>
    <t xml:space="preserve">Número de decolagens por aeroporto - 2024 - Região Centro-Oeste - mercado doméstico</t>
  </si>
  <si>
    <t xml:space="preserve">SBCR</t>
  </si>
  <si>
    <t xml:space="preserve">SBPP</t>
  </si>
  <si>
    <t xml:space="preserve">SBTG</t>
  </si>
  <si>
    <t xml:space="preserve">SBDB</t>
  </si>
  <si>
    <t xml:space="preserve">SBCG</t>
  </si>
  <si>
    <t xml:space="preserve">SBCN</t>
  </si>
  <si>
    <t xml:space="preserve">SWLC</t>
  </si>
  <si>
    <t xml:space="preserve">SWJN</t>
  </si>
  <si>
    <t xml:space="preserve">SSOU</t>
  </si>
  <si>
    <t xml:space="preserve">SBBW</t>
  </si>
  <si>
    <t xml:space="preserve">SBRD</t>
  </si>
  <si>
    <t xml:space="preserve">SBAT</t>
  </si>
  <si>
    <t xml:space="preserve">SBSO</t>
  </si>
  <si>
    <t xml:space="preserve">SBSI</t>
  </si>
  <si>
    <t xml:space="preserve">Número de decolagens por aeroporto - 2024 - Região Norte - mercado doméstico</t>
  </si>
  <si>
    <t xml:space="preserve">SBBV</t>
  </si>
  <si>
    <t xml:space="preserve">SBCZ</t>
  </si>
  <si>
    <t xml:space="preserve">SBRB</t>
  </si>
  <si>
    <t xml:space="preserve">SBOI</t>
  </si>
  <si>
    <t xml:space="preserve">SBMQ</t>
  </si>
  <si>
    <t xml:space="preserve">SSKW</t>
  </si>
  <si>
    <t xml:space="preserve">SBVH</t>
  </si>
  <si>
    <t xml:space="preserve">SBJI</t>
  </si>
  <si>
    <t xml:space="preserve">SBPV</t>
  </si>
  <si>
    <t xml:space="preserve">SWGN</t>
  </si>
  <si>
    <t xml:space="preserve">SBPJ</t>
  </si>
  <si>
    <t xml:space="preserve">SWBC</t>
  </si>
  <si>
    <t xml:space="preserve">SWBR</t>
  </si>
  <si>
    <t xml:space="preserve">SWTP</t>
  </si>
  <si>
    <t xml:space="preserve">SWYN</t>
  </si>
  <si>
    <t xml:space="preserve">SWEI</t>
  </si>
  <si>
    <t xml:space="preserve">SWMW</t>
  </si>
  <si>
    <t xml:space="preserve">SBUA</t>
  </si>
  <si>
    <t xml:space="preserve">SWLB</t>
  </si>
  <si>
    <t xml:space="preserve">SWCA</t>
  </si>
  <si>
    <t xml:space="preserve">SBMY</t>
  </si>
  <si>
    <t xml:space="preserve">SWPI</t>
  </si>
  <si>
    <t xml:space="preserve">SWKO</t>
  </si>
  <si>
    <t xml:space="preserve">SBTF</t>
  </si>
  <si>
    <t xml:space="preserve">SBTT</t>
  </si>
  <si>
    <t xml:space="preserve">SBUY</t>
  </si>
  <si>
    <t xml:space="preserve">SBEK</t>
  </si>
  <si>
    <t xml:space="preserve">SNRJ</t>
  </si>
  <si>
    <t xml:space="preserve">SNMA</t>
  </si>
  <si>
    <t xml:space="preserve">SNOX</t>
  </si>
  <si>
    <t xml:space="preserve">SNYA</t>
  </si>
  <si>
    <t xml:space="preserve">SDOW</t>
  </si>
  <si>
    <t xml:space="preserve">SNSM</t>
  </si>
  <si>
    <t xml:space="preserve">SNMZ</t>
  </si>
  <si>
    <t xml:space="preserve">SBTU</t>
  </si>
  <si>
    <t xml:space="preserve">SNEB</t>
  </si>
  <si>
    <t xml:space="preserve">SBTB</t>
  </si>
  <si>
    <t xml:space="preserve">SBMD</t>
  </si>
  <si>
    <t xml:space="preserve">SNVS</t>
  </si>
  <si>
    <t xml:space="preserve">SBIH</t>
  </si>
  <si>
    <t xml:space="preserve">SBHT</t>
  </si>
  <si>
    <t xml:space="preserve">SBCJ</t>
  </si>
  <si>
    <t xml:space="preserve">SBMA</t>
  </si>
  <si>
    <t xml:space="preserve">SBSN</t>
  </si>
  <si>
    <t xml:space="preserve">Número de aeroporto utilizados por empresa - mercado doméstico, mês de dezembro</t>
  </si>
  <si>
    <t xml:space="preserve">nr_aeroportos</t>
  </si>
  <si>
    <t xml:space="preserve">Evolução anual no número de voos - mercado internacional</t>
  </si>
  <si>
    <t xml:space="preserve">Variação no número de voos - mercado internacional</t>
  </si>
  <si>
    <t xml:space="preserve">Variação mensal no número de voos - 2024 x 2023 - mercado internacional</t>
  </si>
  <si>
    <t xml:space="preserve">Número de voos por nacionalidade da empresa - mercado internacional</t>
  </si>
  <si>
    <t xml:space="preserve">nacionalidade da empresa</t>
  </si>
  <si>
    <t xml:space="preserve">Brasileira</t>
  </si>
  <si>
    <t xml:space="preserve">Estrangeira</t>
  </si>
  <si>
    <t xml:space="preserve">Participação no número de voos por nacionalidade da empresa - mercado internacional</t>
  </si>
  <si>
    <t xml:space="preserve">Variação no número de voos por nacionalidade da empresa - 2024 x 2023 - mercado internacional</t>
  </si>
  <si>
    <t xml:space="preserve">Variação no número de voos por nacionalidade da empresa - 2024 x 2019 - mercado internacional</t>
  </si>
  <si>
    <t xml:space="preserve">Participação no número de Voos por empresa - 2024 - mercado internacional</t>
  </si>
  <si>
    <t xml:space="preserve">AAL</t>
  </si>
  <si>
    <t xml:space="preserve">American Airlines</t>
  </si>
  <si>
    <t xml:space="preserve">ARG</t>
  </si>
  <si>
    <t xml:space="preserve">Aerolineas Argentinas</t>
  </si>
  <si>
    <t xml:space="preserve">CMP</t>
  </si>
  <si>
    <t xml:space="preserve">Copa</t>
  </si>
  <si>
    <t xml:space="preserve">LAN</t>
  </si>
  <si>
    <t xml:space="preserve">Latam Chile</t>
  </si>
  <si>
    <t xml:space="preserve">TAP</t>
  </si>
  <si>
    <t xml:space="preserve">Variação no número de voos por empresa - 2024 x 2023 - mercado internacional</t>
  </si>
  <si>
    <t xml:space="preserve">Número de voos entre Brasil e outros países por continente - mercado internacional</t>
  </si>
  <si>
    <t xml:space="preserve">continente</t>
  </si>
  <si>
    <t xml:space="preserve">América Central</t>
  </si>
  <si>
    <t xml:space="preserve">América Do Norte</t>
  </si>
  <si>
    <t xml:space="preserve">América Do Sul</t>
  </si>
  <si>
    <t xml:space="preserve">Europa</t>
  </si>
  <si>
    <t xml:space="preserve">Oceania</t>
  </si>
  <si>
    <t xml:space="preserve">África</t>
  </si>
  <si>
    <t xml:space="preserve">Ásia</t>
  </si>
  <si>
    <t xml:space="preserve">Número de voos entre Brasil e outros países - mercado internacional</t>
  </si>
  <si>
    <t xml:space="preserve">pais</t>
  </si>
  <si>
    <t xml:space="preserve">Argentina</t>
  </si>
  <si>
    <t xml:space="preserve">Estados Unidos Da América</t>
  </si>
  <si>
    <t xml:space="preserve">Chile</t>
  </si>
  <si>
    <t xml:space="preserve">Portugal</t>
  </si>
  <si>
    <t xml:space="preserve">Panamá</t>
  </si>
  <si>
    <t xml:space="preserve">Colômbia</t>
  </si>
  <si>
    <t xml:space="preserve">Uruguai</t>
  </si>
  <si>
    <t xml:space="preserve">Peru</t>
  </si>
  <si>
    <t xml:space="preserve">Espanha</t>
  </si>
  <si>
    <t xml:space="preserve">França</t>
  </si>
  <si>
    <t xml:space="preserve">Itália</t>
  </si>
  <si>
    <t xml:space="preserve">Paraguai</t>
  </si>
  <si>
    <t xml:space="preserve">Alemanha</t>
  </si>
  <si>
    <t xml:space="preserve">Reino Unido</t>
  </si>
  <si>
    <t xml:space="preserve">Bolívia</t>
  </si>
  <si>
    <t xml:space="preserve">México</t>
  </si>
  <si>
    <t xml:space="preserve">Holanda</t>
  </si>
  <si>
    <t xml:space="preserve">Equador</t>
  </si>
  <si>
    <t xml:space="preserve">Qatar</t>
  </si>
  <si>
    <t xml:space="preserve">Canadá</t>
  </si>
  <si>
    <t xml:space="preserve">Evolução anual do ASK - mercado internacional</t>
  </si>
  <si>
    <t xml:space="preserve">Variação do ASK - mercado internacional</t>
  </si>
  <si>
    <t xml:space="preserve">ASK por nacionalidade da empresa - mercado internacional</t>
  </si>
  <si>
    <t xml:space="preserve">Variação ASK por nacionalidade da empresa - 2024 x 2023 - mercado internacional</t>
  </si>
  <si>
    <t xml:space="preserve">Variação ASK por nacionalidade da empresa - 2024 x 2019 - mercado internacional</t>
  </si>
  <si>
    <t xml:space="preserve">Participação no ASK por empresa - 2024 - mercado internacional</t>
  </si>
  <si>
    <t xml:space="preserve">AFR</t>
  </si>
  <si>
    <t xml:space="preserve">Air France</t>
  </si>
  <si>
    <t xml:space="preserve">ITY</t>
  </si>
  <si>
    <t xml:space="preserve">Ita Airways</t>
  </si>
  <si>
    <t xml:space="preserve">UAL</t>
  </si>
  <si>
    <t xml:space="preserve">United Air Lines</t>
  </si>
  <si>
    <t xml:space="preserve">Variação no ASK por empresa - 2024 x 2023 - mercado internacional</t>
  </si>
  <si>
    <t xml:space="preserve">Evolução anual do número de passageiros pagos - mercados doméstico e internacional</t>
  </si>
  <si>
    <t xml:space="preserve">passageiros pagos</t>
  </si>
  <si>
    <t xml:space="preserve">Variação anual no número de passageiros pagos - mercados doméstico e internacional</t>
  </si>
  <si>
    <t xml:space="preserve">Evolução anual do RPK - mercados doméstico e internacional</t>
  </si>
  <si>
    <t xml:space="preserve">rpk</t>
  </si>
  <si>
    <t xml:space="preserve">Variação anual no RPK - mercados doméstico e internacional</t>
  </si>
  <si>
    <t xml:space="preserve">Evolução anual da carga paga e correio - mercados doméstico e internacional</t>
  </si>
  <si>
    <t xml:space="preserve">carga paga e correio</t>
  </si>
  <si>
    <t xml:space="preserve">Variação anual na carga paga e correio - mercados doméstico e internacional</t>
  </si>
  <si>
    <t xml:space="preserve">Evolução anual do número de passageiros pagos - mercado doméstico</t>
  </si>
  <si>
    <t xml:space="preserve">Variação anual no número de passageiros pagos - mercado doméstico</t>
  </si>
  <si>
    <t xml:space="preserve">Variação mensal no número de passageiros pagos - 2024 x 2023 - mercado doméstico</t>
  </si>
  <si>
    <t xml:space="preserve">Participação no número de passageiros pagos por empresa - 2024 - mercado doméstico</t>
  </si>
  <si>
    <t xml:space="preserve">Variação no número de passageiros pagos por empresa - 2024 x 2023 - mercado doméstico</t>
  </si>
  <si>
    <t xml:space="preserve">Diferença no número de passageiros pagos por empresa - 2024 x 2023 - mercado doméstico</t>
  </si>
  <si>
    <t xml:space="preserve">Participação no número de passageiros pagos por região - 2024 - mercado doméstico</t>
  </si>
  <si>
    <t xml:space="preserve">Número de passageiros pagos por mil habitantes por região - 2024 - mercado doméstico</t>
  </si>
  <si>
    <t xml:space="preserve">Passageiros pagos por mil habitantes</t>
  </si>
  <si>
    <t xml:space="preserve">Variação no número de passageiros pagos por região - 2024 x 2023 - mercado doméstico</t>
  </si>
  <si>
    <t xml:space="preserve">Número de passageiros pagos por aeroporto - 2024 - Região Sudeste - mercado doméstico</t>
  </si>
  <si>
    <t xml:space="preserve">Número de passageiros pagos por aeroporto - 2024 - Região Nordeste - mercado doméstico</t>
  </si>
  <si>
    <t xml:space="preserve">Número de passageiros pagos por aeroporto - 2024 - Região Centro-Oeste - mercado doméstico</t>
  </si>
  <si>
    <t xml:space="preserve">Número de passageiros pagos por aeroporto - 2024 - Região Sul - mercado doméstico</t>
  </si>
  <si>
    <t xml:space="preserve">Número de passageiros pagos por aeroporto - 2024 - Região Norte - mercado doméstico</t>
  </si>
  <si>
    <t xml:space="preserve">Participação no número de passageiros pagos por aeroporto - 2024 - mercado doméstico</t>
  </si>
  <si>
    <t xml:space="preserve">Foz Do Iguaçu</t>
  </si>
  <si>
    <t xml:space="preserve">Porto Seguro</t>
  </si>
  <si>
    <t xml:space="preserve">Variação no número de passageiros pagos por aeroporto - 2024 x 2023 - mercado doméstico</t>
  </si>
  <si>
    <t xml:space="preserve">Passageiros pagos por par de aeroportos - 2024 x 2023 - mercado doméstico</t>
  </si>
  <si>
    <t xml:space="preserve">par de aeroportos</t>
  </si>
  <si>
    <t xml:space="preserve">Rio De Janeiro - Santos Dummont / São Paulo - Congonhas</t>
  </si>
  <si>
    <t xml:space="preserve">Brasília / São Paulo - Congonhas</t>
  </si>
  <si>
    <t xml:space="preserve">Belo Horizonte - Confins / São Paulo - Congonhas</t>
  </si>
  <si>
    <t xml:space="preserve">Recife / São Paulo - Guarulhos</t>
  </si>
  <si>
    <t xml:space="preserve">São José Dos Pinhais / São Paulo - Congonhas</t>
  </si>
  <si>
    <t xml:space="preserve">Salvador / São Paulo - Congonhas</t>
  </si>
  <si>
    <t xml:space="preserve">Florianópolis / São Paulo - Congonhas</t>
  </si>
  <si>
    <t xml:space="preserve">Belo Horizonte - Confins / São Paulo - Guarulhos</t>
  </si>
  <si>
    <t xml:space="preserve">Rio De Janeiro - Galeão / São Paulo - Guarulhos</t>
  </si>
  <si>
    <t xml:space="preserve">São José Dos Pinhais / São Paulo - Guarulhos</t>
  </si>
  <si>
    <t xml:space="preserve">Evolução anual do RPK - mercado doméstico</t>
  </si>
  <si>
    <t xml:space="preserve">Variação anual no RPK - mercado doméstico</t>
  </si>
  <si>
    <t xml:space="preserve">Variação mensal do RPK - 2024 x 2023 - mercado doméstico</t>
  </si>
  <si>
    <t xml:space="preserve">Participação anual no RPK por empresa - mercado doméstico</t>
  </si>
  <si>
    <t xml:space="preserve">Variação no RPK por empresa - 2024 x 2023 - mercado doméstico</t>
  </si>
  <si>
    <t xml:space="preserve">Evolução anual da carga paga e correio - mercado doméstico</t>
  </si>
  <si>
    <t xml:space="preserve">Variação anual da carga paga e correio - mercado doméstico</t>
  </si>
  <si>
    <t xml:space="preserve">Participação na carga paga e correio por empresa - 2024 - mercado doméstico</t>
  </si>
  <si>
    <t xml:space="preserve">Variação na carga paga e correio por empresa - 2024 x 2023 - mercado doméstico</t>
  </si>
  <si>
    <t xml:space="preserve">Carga Paga e Correio por rota - mercado doméstico</t>
  </si>
  <si>
    <t xml:space="preserve">aeroporto_rota</t>
  </si>
  <si>
    <t xml:space="preserve">Manaus / São Paulo - Guarulhos</t>
  </si>
  <si>
    <t xml:space="preserve">São Paulo - Guarulhos / Manaus</t>
  </si>
  <si>
    <t xml:space="preserve">São Paulo - Guarulhos / Recife</t>
  </si>
  <si>
    <t xml:space="preserve">Campinas / Manaus</t>
  </si>
  <si>
    <t xml:space="preserve">São Paulo - Guarulhos / Brasília</t>
  </si>
  <si>
    <t xml:space="preserve">Manaus / Campinas</t>
  </si>
  <si>
    <t xml:space="preserve">Fortaleza / São Paulo - Guarulhos</t>
  </si>
  <si>
    <t xml:space="preserve">São Paulo - Guarulhos / Fortaleza</t>
  </si>
  <si>
    <t xml:space="preserve">São Paulo - Guarulhos / Salvador</t>
  </si>
  <si>
    <t xml:space="preserve">Carga paga e correio embarcados por UF - mercado doméstico</t>
  </si>
  <si>
    <t xml:space="preserve">Evolução anual do número de passageiros pagos - mercado internacional</t>
  </si>
  <si>
    <t xml:space="preserve">Variação anual no número de passageiros pagos - mercado internacional</t>
  </si>
  <si>
    <t xml:space="preserve">Variação mensal no número de passageiros pagos - 2024 x 2023 - mercado internacional</t>
  </si>
  <si>
    <t xml:space="preserve">Número de passageiros pagos por nacionalidade da empresa - mercado internacional</t>
  </si>
  <si>
    <t xml:space="preserve">Variação no número de passageiros pagos por nacionalidade da empresa - 2024 x 2023 - mercado internacional</t>
  </si>
  <si>
    <t xml:space="preserve">Variação no número de passageiros pagos por nacionalidade da empresa - 2024 x 2019 - mercado internacional</t>
  </si>
  <si>
    <t xml:space="preserve">Participação no número de passageiros pagos por empresa - 2024 - mercado internacional</t>
  </si>
  <si>
    <t xml:space="preserve">Variação no número de passageiros pagos por empresa - 2024 x 2023 - mercado internacional</t>
  </si>
  <si>
    <t xml:space="preserve">Diferença no número de passageiros pagos por empresa - 2024 x 2023 - mercado internacional</t>
  </si>
  <si>
    <t xml:space="preserve">Número de passageiros pagos transportados entre o Brasil e outros países por continente - mercado internacional</t>
  </si>
  <si>
    <t xml:space="preserve">Evolução anual do RPK - mercado internacional</t>
  </si>
  <si>
    <t xml:space="preserve">Variação anual no RPK - mercado internacional</t>
  </si>
  <si>
    <t xml:space="preserve">Variação mensal no RPK - 2024 x 2023 - mercado internacional</t>
  </si>
  <si>
    <t xml:space="preserve">RPK por nacionalidade da empresa - mercado internacional</t>
  </si>
  <si>
    <t xml:space="preserve">Variação RPK por nacionalidade da empresa - 2024 x 2023 - mercado internacional</t>
  </si>
  <si>
    <t xml:space="preserve">Variação RPK por nacionalidade da empresa - 2024 x 2019 - mercado internacional</t>
  </si>
  <si>
    <t xml:space="preserve">Participação no RPK por empresa - 2024 - mercado internacional</t>
  </si>
  <si>
    <t xml:space="preserve">Variação no RPK por empresa - 2024 x 2023 - mercado internacional</t>
  </si>
  <si>
    <t xml:space="preserve">Evolução anual da carga paga e correio - 2024 x 2023 - mercado internacional</t>
  </si>
  <si>
    <t xml:space="preserve">Variação anual na carga paga e correio - mercado internacional</t>
  </si>
  <si>
    <t xml:space="preserve">Carga paga e correio por nacionalidade da empresa - mercado internacional</t>
  </si>
  <si>
    <t xml:space="preserve">Variação na carga paga e correio por nacionalidade da empresa - 2024 x 2023 - mercado internacional</t>
  </si>
  <si>
    <t xml:space="preserve">Variação na carga paga e correio por nacionalidade da empresa - 2024 x 2019 - mercado internacional</t>
  </si>
  <si>
    <t xml:space="preserve">Participação na carga paga e correio por empresa - 2024 - mercado internacional</t>
  </si>
  <si>
    <t xml:space="preserve">GTI</t>
  </si>
  <si>
    <t xml:space="preserve">Atlas Air</t>
  </si>
  <si>
    <t xml:space="preserve">QTR</t>
  </si>
  <si>
    <t xml:space="preserve">Qatar Airways</t>
  </si>
  <si>
    <t xml:space="preserve">Variação na Participação na carga paga e correio por empresa - 2024 x 2023 - mercado internacional</t>
  </si>
  <si>
    <t xml:space="preserve">Carga paga e correio transportado entre Brasil e outros países por continente - mercado internacional</t>
  </si>
  <si>
    <t xml:space="preserve">rota</t>
  </si>
  <si>
    <t xml:space="preserve">América Central / Brasil</t>
  </si>
  <si>
    <t xml:space="preserve">América Do Norte / Brasil</t>
  </si>
  <si>
    <t xml:space="preserve">América Do Sul / Brasil</t>
  </si>
  <si>
    <t xml:space="preserve">Brasil / América Central</t>
  </si>
  <si>
    <t xml:space="preserve">Brasil / América Do Norte</t>
  </si>
  <si>
    <t xml:space="preserve">Brasil / América Do Sul</t>
  </si>
  <si>
    <t xml:space="preserve">Brasil / Europa</t>
  </si>
  <si>
    <t xml:space="preserve">Brasil / África</t>
  </si>
  <si>
    <t xml:space="preserve">Brasil / Ásia</t>
  </si>
  <si>
    <t xml:space="preserve">Europa / Brasil</t>
  </si>
  <si>
    <t xml:space="preserve">África / Brasil</t>
  </si>
  <si>
    <t xml:space="preserve">Ásia / Brasil</t>
  </si>
  <si>
    <t xml:space="preserve">Carga paga e correio transportada com origem no Brasil e destino em outros países - mercado internacional - 20 maiores destinos</t>
  </si>
  <si>
    <t xml:space="preserve">Brasil / Estados Unidos Da América</t>
  </si>
  <si>
    <t xml:space="preserve">Brasil / Chile</t>
  </si>
  <si>
    <t xml:space="preserve">Brasil / Portugal</t>
  </si>
  <si>
    <t xml:space="preserve">Brasil / Colômbia</t>
  </si>
  <si>
    <t xml:space="preserve">Brasil / Alemanha</t>
  </si>
  <si>
    <t xml:space="preserve">Brasil / México</t>
  </si>
  <si>
    <t xml:space="preserve">Brasil / Espanha</t>
  </si>
  <si>
    <t xml:space="preserve">Brasil / Equador</t>
  </si>
  <si>
    <t xml:space="preserve">Brasil / França</t>
  </si>
  <si>
    <t xml:space="preserve">Brasil / Peru</t>
  </si>
  <si>
    <t xml:space="preserve">Brasil / Reino Unido</t>
  </si>
  <si>
    <t xml:space="preserve">Brasil / Argentina</t>
  </si>
  <si>
    <t xml:space="preserve">Brasil / Itália</t>
  </si>
  <si>
    <t xml:space="preserve">Brasil / Canadá</t>
  </si>
  <si>
    <t xml:space="preserve">Brasil / Qatar</t>
  </si>
  <si>
    <t xml:space="preserve">Brasil / Turquia</t>
  </si>
  <si>
    <t xml:space="preserve">Brasil / Luxemburgo</t>
  </si>
  <si>
    <t xml:space="preserve">Brasil / Holanda</t>
  </si>
  <si>
    <t xml:space="preserve">Brasil / Suíça</t>
  </si>
  <si>
    <t xml:space="preserve">Brasil / Senegal</t>
  </si>
  <si>
    <t xml:space="preserve">Carga paga e correio transportada com destino ao Brasil e origem em outros países - mercado internacional - 20 maiores origens</t>
  </si>
  <si>
    <t xml:space="preserve">Estados Unidos Da América / Brasil</t>
  </si>
  <si>
    <t xml:space="preserve">Portugal / Brasil</t>
  </si>
  <si>
    <t xml:space="preserve">Alemanha / Brasil</t>
  </si>
  <si>
    <t xml:space="preserve">Chile / Brasil</t>
  </si>
  <si>
    <t xml:space="preserve">Luxemburgo / Brasil</t>
  </si>
  <si>
    <t xml:space="preserve">França / Brasil</t>
  </si>
  <si>
    <t xml:space="preserve">Holanda / Brasil</t>
  </si>
  <si>
    <t xml:space="preserve">Espanha / Brasil</t>
  </si>
  <si>
    <t xml:space="preserve">Itália / Brasil</t>
  </si>
  <si>
    <t xml:space="preserve">Reino Unido / Brasil</t>
  </si>
  <si>
    <t xml:space="preserve">Nigéria / Brasil</t>
  </si>
  <si>
    <t xml:space="preserve">Emirados Árabes Unidos / Brasil</t>
  </si>
  <si>
    <t xml:space="preserve">México / Brasil</t>
  </si>
  <si>
    <t xml:space="preserve">Turquia / Brasil</t>
  </si>
  <si>
    <t xml:space="preserve">Gana / Brasil</t>
  </si>
  <si>
    <t xml:space="preserve">Peru / Brasil</t>
  </si>
  <si>
    <t xml:space="preserve">Suíça / Brasil</t>
  </si>
  <si>
    <t xml:space="preserve">Qatar / Brasil</t>
  </si>
  <si>
    <t xml:space="preserve">Argentina / Brasil</t>
  </si>
  <si>
    <t xml:space="preserve">Canadá / Brasil</t>
  </si>
  <si>
    <t xml:space="preserve">Aproveitamento anual (RPK/ASK) - mercados doméstico e internacional</t>
  </si>
  <si>
    <t xml:space="preserve">aproveitamento</t>
  </si>
  <si>
    <t xml:space="preserve">Variação anual do aproveitamento (RPK/ASK) - mercados doméstico e internacional</t>
  </si>
  <si>
    <t xml:space="preserve">Aproveitamento mensal (RPK/ASK) - 2024 - mercados doméstico e internacional</t>
  </si>
  <si>
    <t xml:space="preserve">Variação mensal no aproveitamento mensal (RPK/ASK) - 2024 x 2023 - mercados doméstico e internacional</t>
  </si>
  <si>
    <t xml:space="preserve">Aproveitamento anual (RPK/ASK) - mercado doméstico</t>
  </si>
  <si>
    <t xml:space="preserve">Variação anual do aproveitamento (RPK/ASK) - mercado doméstico</t>
  </si>
  <si>
    <t xml:space="preserve">Aproveitamento mensal (RPK/ASK) - 2024 - mercado doméstico</t>
  </si>
  <si>
    <t xml:space="preserve">Variação mensal no aproveitamento (RPK/ASK) - 2024 x 2023 - mercado doméstico</t>
  </si>
  <si>
    <t xml:space="preserve">Aproveitamento (RPK/ASK) - 2023 (esquerda) e 2024 (direita) - mercado doméstico</t>
  </si>
  <si>
    <t xml:space="preserve">Aproveitamento anual (RPK/ASK) - mercado internacional</t>
  </si>
  <si>
    <t xml:space="preserve">Variação anual do aproveitamento (RPK/ASK) - mercado internacional</t>
  </si>
  <si>
    <t xml:space="preserve">Aproveitamento mensal (RPK/ASK) - 2024 - mercado internacional</t>
  </si>
  <si>
    <t xml:space="preserve">Variação mensal no aproveitamento (RPK/ASK) - 2024 x 2023 - mercado internacional</t>
  </si>
  <si>
    <t xml:space="preserve">Aproveitamento (RPK/ASK) - 2023 (esquerda) e 2024 (direita) - mercado internacional</t>
  </si>
  <si>
    <t xml:space="preserve">Evolução anual dos percentuais de atrasos e cancelamentos - 2015 a 2024 - mercados doméstico e internacional</t>
  </si>
  <si>
    <t xml:space="preserve">atrasos &gt; 30 min</t>
  </si>
  <si>
    <t xml:space="preserve">atrasos &gt; 60 min</t>
  </si>
  <si>
    <t xml:space="preserve">cancelamentos</t>
  </si>
  <si>
    <t xml:space="preserve">Variação anual dos percentuais de atrasos e cancelamentos - 2015 a 2024 - mercados doméstico e internacional</t>
  </si>
  <si>
    <t xml:space="preserve">Evolução mensal dos percentuais de atrasos e cancelamentos - 2024 - mercados doméstico e internacional</t>
  </si>
  <si>
    <t xml:space="preserve">Variação mensal dos percentuais de atrasos e cancelamentos - 2024 - mercados doméstico e internacional - com relação ao mesmo mês do ano anterior</t>
  </si>
  <si>
    <t xml:space="preserve">Evolução anual dos percentuais de atrasos e cancelamentos - 2015 a 2024 - mercado doméstico</t>
  </si>
  <si>
    <t xml:space="preserve">Variação anual dos percentuais de atrasos e cancelamentos - 2015 a 2024 - mercado doméstico</t>
  </si>
  <si>
    <t xml:space="preserve">Evolução mensal dos percentuais de atrasos e cancelamentos - 2024 - mercado doméstico</t>
  </si>
  <si>
    <t xml:space="preserve">Variação mensal dos percentuais de atrasos e cancelamentos - 2024 - mercado doméstico</t>
  </si>
  <si>
    <t xml:space="preserve">Evolução anual dos percentuais de atrasos e cancelamentos - 2015 a 2024 - mercado internacional</t>
  </si>
  <si>
    <t xml:space="preserve">Variação anual dos percentuais de atrasos e cancelamentos - 2015 a 2024 - mercado internacional</t>
  </si>
  <si>
    <t xml:space="preserve">Evolução mensal dos percentuais de atrasos e cancelamentos - 2024 - mercado internacional</t>
  </si>
  <si>
    <t xml:space="preserve">Variação mensal dos percentuais de atrasos e cancelamentos - 2024 - mercado internacional</t>
  </si>
  <si>
    <t xml:space="preserve">Percentuais de atrasos nos 20 principais pares de aeroportos - 2024 - mercado doméstico</t>
  </si>
  <si>
    <t xml:space="preserve">Brasília / São Paulo - Guarulhos</t>
  </si>
  <si>
    <t xml:space="preserve">Recife / São Paulo - Congonhas</t>
  </si>
  <si>
    <t xml:space="preserve">Salvador / São Paulo - Guarulhos</t>
  </si>
  <si>
    <t xml:space="preserve">Cuiabá / São Paulo - Guarulhos</t>
  </si>
  <si>
    <t xml:space="preserve">Florianópolis / São Paulo - Guarulhos</t>
  </si>
  <si>
    <t xml:space="preserve">Goiânia / São Paulo - Congonhas</t>
  </si>
  <si>
    <t xml:space="preserve">Porto Alegre / São Paulo - Congonhas</t>
  </si>
  <si>
    <t xml:space="preserve">Recife / Rio De Janeiro - Galeão</t>
  </si>
  <si>
    <t xml:space="preserve">Navegantes / São Paulo - Congonhas</t>
  </si>
  <si>
    <t xml:space="preserve">Percentuais de cancelamentos nos 20 principais pares de aeroportos - 2024 - mercado doméstico</t>
  </si>
  <si>
    <t xml:space="preserve">Percentuais de atrasos nos 20 principais pares de aeroportos - 2024 - mercado internacional</t>
  </si>
  <si>
    <t xml:space="preserve">Santiago / São Paulo - Guarulhos</t>
  </si>
  <si>
    <t xml:space="preserve">Buenos Aires / São Paulo - Guarulhos</t>
  </si>
  <si>
    <t xml:space="preserve">Miami, Florida / São Paulo - Guarulhos</t>
  </si>
  <si>
    <t xml:space="preserve">Rio De Janeiro - Galeão / Santiago</t>
  </si>
  <si>
    <t xml:space="preserve">Lisboa / São Paulo - Guarulhos</t>
  </si>
  <si>
    <t xml:space="preserve">Madrid / São Paulo - Guarulhos</t>
  </si>
  <si>
    <t xml:space="preserve">Ezeiza, Buenos Aires Province / Rio De Janeiro - Galeão</t>
  </si>
  <si>
    <t xml:space="preserve">Paris / São Paulo - Guarulhos</t>
  </si>
  <si>
    <t xml:space="preserve">Panama / São Paulo - Guarulhos</t>
  </si>
  <si>
    <t xml:space="preserve">Bogotá / São Paulo - Guarulhos</t>
  </si>
  <si>
    <t xml:space="preserve">New York, New York / São Paulo - Guarulhos</t>
  </si>
  <si>
    <t xml:space="preserve">Callao/Lima, Lima Metropolitan Area / São Paulo - Guarulhos</t>
  </si>
  <si>
    <t xml:space="preserve">Rome / São Paulo - Guarulhos</t>
  </si>
  <si>
    <t xml:space="preserve">Frankfurt Am Main / São Paulo - Guarulhos</t>
  </si>
  <si>
    <t xml:space="preserve">London, England / São Paulo - Guarulhos</t>
  </si>
  <si>
    <t xml:space="preserve">Florianópolis / Santiago</t>
  </si>
  <si>
    <t xml:space="preserve">Buenos Aires / Rio De Janeiro - Galeão</t>
  </si>
  <si>
    <t xml:space="preserve">Ezeiza, Buenos Aires Province / São Paulo - Guarulhos</t>
  </si>
  <si>
    <t xml:space="preserve">Montevideo, Montevideo / São Paulo - Guarulhos</t>
  </si>
  <si>
    <t xml:space="preserve">Doha / São Paulo - Guarulhos</t>
  </si>
  <si>
    <t xml:space="preserve">Percentuais de cancelamentos nos 20 principais pares de aeroportos - 2024 - mercado internacional</t>
  </si>
  <si>
    <t xml:space="preserve">Evolução anual da Tarifa Aérea Média Doméstica Real</t>
  </si>
  <si>
    <t xml:space="preserve">indicador</t>
  </si>
  <si>
    <t xml:space="preserve">Variação anual da Tarifa Aérea Média Doméstica Real</t>
  </si>
  <si>
    <t xml:space="preserve">Evolução da Tarifa Aérea Média Doméstica Real por mês - 2022 a 2024</t>
  </si>
  <si>
    <t xml:space="preserve">Variação da Tarifa Aérea Média Doméstica Real por mês - 2022 a 2024 - com relação ao mesmo mês do ano anterior</t>
  </si>
  <si>
    <t xml:space="preserve">Evolução da Tarifa Aérea Média Doméstica Real por trimestre - 2022 a 2024</t>
  </si>
  <si>
    <t xml:space="preserve">Variação da Tarifa Aérea Média Doméstica Real por trimestre - 2022 a 2024 - com relação ao mesmo trimestre do ano anterior</t>
  </si>
  <si>
    <t xml:space="preserve">tri</t>
  </si>
  <si>
    <t xml:space="preserve">Evolução anual da distância média</t>
  </si>
  <si>
    <t xml:space="preserve">Distribuição dos assentos comercializados por faixa de tarifa real - 2014, 2023 e 2024</t>
  </si>
  <si>
    <t xml:space="preserve">percentual de assentos</t>
  </si>
  <si>
    <t xml:space="preserve">faixa</t>
  </si>
  <si>
    <t xml:space="preserve">entre R$0 e R$100</t>
  </si>
  <si>
    <t xml:space="preserve">entre R$100 e R$200</t>
  </si>
  <si>
    <t xml:space="preserve">entre R$200 e R$300</t>
  </si>
  <si>
    <t xml:space="preserve">entre R$300 e R$400</t>
  </si>
  <si>
    <t xml:space="preserve">entre R$400 e R$500</t>
  </si>
  <si>
    <t xml:space="preserve">entre R$500 e R$600</t>
  </si>
  <si>
    <t xml:space="preserve">entre R$600 e R$700</t>
  </si>
  <si>
    <t xml:space="preserve">entre R$700 e R$800</t>
  </si>
  <si>
    <t xml:space="preserve">entre R$800 e R$900</t>
  </si>
  <si>
    <t xml:space="preserve">entre R$900 e R$1.000</t>
  </si>
  <si>
    <t xml:space="preserve">entre R$1.000 e R$1.100</t>
  </si>
  <si>
    <t xml:space="preserve">entre R$1.100 e R$1.200</t>
  </si>
  <si>
    <t xml:space="preserve">entre R$1.200 e R$1.300</t>
  </si>
  <si>
    <t xml:space="preserve">entre R$1.300 e R$1.400</t>
  </si>
  <si>
    <t xml:space="preserve">entre R$1.400 e R$1.500</t>
  </si>
  <si>
    <t xml:space="preserve">acima de R$1.500</t>
  </si>
  <si>
    <t xml:space="preserve">Evolução anual do Yield Médio Doméstico Real</t>
  </si>
  <si>
    <t xml:space="preserve">Variação anual do Yield Médio Doméstico Real</t>
  </si>
  <si>
    <t xml:space="preserve">Evolução do Yield Médio Doméstico Real por mês - 2022 a 2024</t>
  </si>
  <si>
    <t xml:space="preserve">Variação do Yield Médio Doméstico Real por mês - 2022 a 2024 - com relação ao mesmo mês do ano anterior</t>
  </si>
  <si>
    <t xml:space="preserve">Evolução do Yield Médio Doméstico Real por trimestre - 2022 a 2024</t>
  </si>
  <si>
    <t xml:space="preserve">Variação do Yield Médio Doméstico Real por trimestre - 2022 a 2024 - com relação ao mesmo trimestre do ano anterior</t>
  </si>
  <si>
    <t xml:space="preserve">Distribuição dos assentos comercializados por faixa de yield real - 2014, 2023 e 2024</t>
  </si>
  <si>
    <t xml:space="preserve">entre R$0 e R$0,10</t>
  </si>
  <si>
    <t xml:space="preserve">entre R$0,10 e R$0,20</t>
  </si>
  <si>
    <t xml:space="preserve">entre R$0,20 e R$0,30</t>
  </si>
  <si>
    <t xml:space="preserve">entre R$0,30 e R$0,40</t>
  </si>
  <si>
    <t xml:space="preserve">entre R$0,40 e R$0,50</t>
  </si>
  <si>
    <t xml:space="preserve">entre R$0,50 e R$0,60</t>
  </si>
  <si>
    <t xml:space="preserve">entre R$0,60 e R$0,70</t>
  </si>
  <si>
    <t xml:space="preserve">entre R$0,70 e R$0,80</t>
  </si>
  <si>
    <t xml:space="preserve">entre R$0,80 e R$0,90</t>
  </si>
  <si>
    <t xml:space="preserve">entre R$0,90 e R$1,00</t>
  </si>
  <si>
    <t xml:space="preserve">entre R$1,00 e R$1,10</t>
  </si>
  <si>
    <t xml:space="preserve">entre R$1,10 e R$1,20</t>
  </si>
  <si>
    <t xml:space="preserve">entre R$1,20 e R$1,30</t>
  </si>
  <si>
    <t xml:space="preserve">entre R$1,30 e R$1,40</t>
  </si>
  <si>
    <t xml:space="preserve">entre R$1,40 e R$1,50</t>
  </si>
  <si>
    <t xml:space="preserve">acima de R$1,50</t>
  </si>
  <si>
    <t xml:space="preserve">Evolução da Tarifa Aérea Média Doméstica Real por empresa - 2022 a 2024</t>
  </si>
  <si>
    <t xml:space="preserve">Variação da Tarifa Aérea Média Doméstica Real por empresa - 2022 a 2024</t>
  </si>
  <si>
    <t xml:space="preserve">Evolução do Yield Médio Doméstico Real por empresa - 2022 a 2024</t>
  </si>
  <si>
    <t xml:space="preserve">Variação do Yield Médio Doméstico Real por empresa - 2022 a 2024</t>
  </si>
  <si>
    <t xml:space="preserve">Evolução da distância média por empresa - 2022 a 2024</t>
  </si>
  <si>
    <t xml:space="preserve">Tarifa Aérea Média Doméstica Real por UF - 2024</t>
  </si>
  <si>
    <t xml:space="preserve">regiao</t>
  </si>
  <si>
    <t xml:space="preserve">Variação da Tarifa Aérea Média Doméstica Real por UF - 2024</t>
  </si>
  <si>
    <t xml:space="preserve">Distância média por por UF - 2024</t>
  </si>
  <si>
    <t xml:space="preserve">Yield Médio Doméstico Real por UF - 2024</t>
  </si>
  <si>
    <t xml:space="preserve">Variação do Yield Médio Doméstico Real por UF - 2024</t>
  </si>
  <si>
    <t xml:space="preserve">Receitas de Serviços Aéreos Públicos anuais</t>
  </si>
  <si>
    <t xml:space="preserve">valor</t>
  </si>
  <si>
    <t xml:space="preserve">Indústria</t>
  </si>
  <si>
    <t xml:space="preserve">Receitas de Serviços Aéreos Públicos anuais por empresa</t>
  </si>
  <si>
    <t xml:space="preserve">Evolução da composição das receitas de serviços aéreos públicos anuais</t>
  </si>
  <si>
    <t xml:space="preserve">ds_conta_rotulo</t>
  </si>
  <si>
    <t xml:space="preserve">Bagagem</t>
  </si>
  <si>
    <t xml:space="preserve">Carga e Mala Postal</t>
  </si>
  <si>
    <t xml:space="preserve">Passageiro</t>
  </si>
  <si>
    <t xml:space="preserve">Penalidades do Contrato de Transporte Aéreo</t>
  </si>
  <si>
    <t xml:space="preserve">Receitas Auxiliares</t>
  </si>
  <si>
    <t xml:space="preserve">Receitas com carga e mala postal anuais</t>
  </si>
  <si>
    <t xml:space="preserve">Receitas com carga e mala postal anuais por empresa</t>
  </si>
  <si>
    <t xml:space="preserve">Custos e despesas de voo anuais</t>
  </si>
  <si>
    <t xml:space="preserve">Evolução da composição dos custos e despesas de voo anuais</t>
  </si>
  <si>
    <t xml:space="preserve">Assistência a passageiros e indenizações extrajudiciais</t>
  </si>
  <si>
    <t xml:space="preserve">Combustíveis e Lubrificantes</t>
  </si>
  <si>
    <t xml:space="preserve">Comissaria, handling e limpeza de aeronaves</t>
  </si>
  <si>
    <t xml:space="preserve">Condenações Judiciais Decorrentes da Prestação de Serviços Aéreos</t>
  </si>
  <si>
    <t xml:space="preserve">Custo com pessoal</t>
  </si>
  <si>
    <t xml:space="preserve">Depreciação/Amortização/Exaustão</t>
  </si>
  <si>
    <t xml:space="preserve">Despesas Operacionais dos Serviços Aéreos Públicos</t>
  </si>
  <si>
    <t xml:space="preserve">Outros custos e despesas dos serviços aéreos públicos</t>
  </si>
  <si>
    <t xml:space="preserve">Seguros, arrendamentos e manutenção de aeronaves</t>
  </si>
  <si>
    <t xml:space="preserve">Tarifa de navegação aérea</t>
  </si>
  <si>
    <t xml:space="preserve">Tarifas Aeroportuárias</t>
  </si>
  <si>
    <t xml:space="preserve">Custos e despesas de voo anuais por empresa</t>
  </si>
  <si>
    <t xml:space="preserve">Resultado financeiro anual</t>
  </si>
  <si>
    <t xml:space="preserve">Resultado financeiro anual por empresa</t>
  </si>
  <si>
    <t xml:space="preserve">Resultado líquido anual</t>
  </si>
  <si>
    <t xml:space="preserve">Resultado líquido anual por empresa</t>
  </si>
  <si>
    <t xml:space="preserve">Caixa e equivalentes no final do período anual</t>
  </si>
  <si>
    <t xml:space="preserve">Caixa líquido gerado/consumido anual</t>
  </si>
  <si>
    <t xml:space="preserve">Caixa e equivalentes no final do período anual por empresa</t>
  </si>
  <si>
    <t xml:space="preserve">Caixa líquido gerado/consumido anual por empresa</t>
  </si>
  <si>
    <t xml:space="preserve">Margem bruta anual</t>
  </si>
  <si>
    <t xml:space="preserve">Margem bruta anual por empresa</t>
  </si>
  <si>
    <t xml:space="preserve">EBIT anual</t>
  </si>
  <si>
    <t xml:space="preserve">EBIT anual por empresa</t>
  </si>
  <si>
    <t xml:space="preserve">Margem EBIT anual</t>
  </si>
  <si>
    <t xml:space="preserve">Margem EBIT anual por empresa</t>
  </si>
  <si>
    <t xml:space="preserve">Margem líquida anual</t>
  </si>
  <si>
    <t xml:space="preserve">Margem líquida anual por empresa</t>
  </si>
  <si>
    <t xml:space="preserve">RASK da Indústria (receita de voo por ASK) - empresas de passageiros ou mistas</t>
  </si>
  <si>
    <t xml:space="preserve">RASK das empresas (receita de voo por ASK) - empresas de passageiros ou mistas</t>
  </si>
  <si>
    <t xml:space="preserve">base</t>
  </si>
  <si>
    <t xml:space="preserve">CASK da Indústria (custos e despesas por ASK) - empresas de passageiros ou mistas</t>
  </si>
  <si>
    <t xml:space="preserve">CASK das empresas (custos e despesas por ASK) - empresas de passageiros ou mistas</t>
  </si>
  <si>
    <t xml:space="preserve">RASK passagem aérea da Indústria (receita com passagem aérea por ASK) - empresas de passageiros ou mistas</t>
  </si>
  <si>
    <t xml:space="preserve">RASK passagem aérea por empresa (receita com passagem aérea por ASK) - empresas de passageiros ou mistas</t>
  </si>
  <si>
    <t xml:space="preserve">RATK da Indústria (receita de voo por ATK) - empresas de carga ou mistas</t>
  </si>
  <si>
    <t xml:space="preserve">RATK das empresas (receita de voo por ATK) - empresas de carga ou mistas</t>
  </si>
  <si>
    <t xml:space="preserve">CATK da Indústria (custos e despesas por ATK) - empresas de carga ou mistas</t>
  </si>
  <si>
    <t xml:space="preserve">CATK das empresas (custos e despesas por ATK) - empresas de carga ou mistas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</si>
</sst>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1"/>
      <color theme="10"/>
      <name val="Calibri"/>
      <u val="singl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worksheet" Target="worksheets/sheet32.xml"/><Relationship Id="rId33" Type="http://schemas.openxmlformats.org/officeDocument/2006/relationships/worksheet" Target="worksheets/sheet33.xml"/><Relationship Id="rId34" Type="http://schemas.openxmlformats.org/officeDocument/2006/relationships/worksheet" Target="worksheets/sheet34.xml"/><Relationship Id="rId35" Type="http://schemas.openxmlformats.org/officeDocument/2006/relationships/worksheet" Target="worksheets/sheet35.xml"/><Relationship Id="rId36" Type="http://schemas.openxmlformats.org/officeDocument/2006/relationships/worksheet" Target="worksheets/sheet36.xml"/><Relationship Id="rId37" Type="http://schemas.openxmlformats.org/officeDocument/2006/relationships/worksheet" Target="worksheets/sheet37.xml"/><Relationship Id="rId38" Type="http://schemas.openxmlformats.org/officeDocument/2006/relationships/worksheet" Target="worksheets/sheet38.xml"/><Relationship Id="rId39" Type="http://schemas.openxmlformats.org/officeDocument/2006/relationships/worksheet" Target="worksheets/sheet39.xml"/><Relationship Id="rId40" Type="http://schemas.openxmlformats.org/officeDocument/2006/relationships/worksheet" Target="worksheets/sheet40.xml"/><Relationship Id="rId41" Type="http://schemas.openxmlformats.org/officeDocument/2006/relationships/worksheet" Target="worksheets/sheet41.xml"/><Relationship Id="rId42" Type="http://schemas.openxmlformats.org/officeDocument/2006/relationships/worksheet" Target="worksheets/sheet42.xml"/><Relationship Id="rId43" Type="http://schemas.openxmlformats.org/officeDocument/2006/relationships/worksheet" Target="worksheets/sheet43.xml"/><Relationship Id="rId44" Type="http://schemas.openxmlformats.org/officeDocument/2006/relationships/worksheet" Target="worksheets/sheet44.xml"/><Relationship Id="rId45" Type="http://schemas.openxmlformats.org/officeDocument/2006/relationships/worksheet" Target="worksheets/sheet45.xml"/><Relationship Id="rId46" Type="http://schemas.openxmlformats.org/officeDocument/2006/relationships/worksheet" Target="worksheets/sheet46.xml"/><Relationship Id="rId47" Type="http://schemas.openxmlformats.org/officeDocument/2006/relationships/worksheet" Target="worksheets/sheet47.xml"/><Relationship Id="rId48" Type="http://schemas.openxmlformats.org/officeDocument/2006/relationships/worksheet" Target="worksheets/sheet48.xml"/><Relationship Id="rId49" Type="http://schemas.openxmlformats.org/officeDocument/2006/relationships/worksheet" Target="worksheets/sheet49.xml"/><Relationship Id="rId50" Type="http://schemas.openxmlformats.org/officeDocument/2006/relationships/worksheet" Target="worksheets/sheet50.xml"/><Relationship Id="rId51" Type="http://schemas.openxmlformats.org/officeDocument/2006/relationships/worksheet" Target="worksheets/sheet51.xml"/><Relationship Id="rId52" Type="http://schemas.openxmlformats.org/officeDocument/2006/relationships/worksheet" Target="worksheets/sheet52.xml"/><Relationship Id="rId53" Type="http://schemas.openxmlformats.org/officeDocument/2006/relationships/worksheet" Target="worksheets/sheet53.xml"/><Relationship Id="rId54" Type="http://schemas.openxmlformats.org/officeDocument/2006/relationships/worksheet" Target="worksheets/sheet54.xml"/><Relationship Id="rId55" Type="http://schemas.openxmlformats.org/officeDocument/2006/relationships/worksheet" Target="worksheets/sheet55.xml"/><Relationship Id="rId56" Type="http://schemas.openxmlformats.org/officeDocument/2006/relationships/worksheet" Target="worksheets/sheet56.xml"/><Relationship Id="rId57" Type="http://schemas.openxmlformats.org/officeDocument/2006/relationships/worksheet" Target="worksheets/sheet57.xml"/><Relationship Id="rId58" Type="http://schemas.openxmlformats.org/officeDocument/2006/relationships/worksheet" Target="worksheets/sheet58.xml"/><Relationship Id="rId59" Type="http://schemas.openxmlformats.org/officeDocument/2006/relationships/worksheet" Target="worksheets/sheet59.xml"/><Relationship Id="rId60" Type="http://schemas.openxmlformats.org/officeDocument/2006/relationships/worksheet" Target="worksheets/sheet60.xml"/><Relationship Id="rId61" Type="http://schemas.openxmlformats.org/officeDocument/2006/relationships/worksheet" Target="worksheets/sheet61.xml"/><Relationship Id="rId62" Type="http://schemas.openxmlformats.org/officeDocument/2006/relationships/worksheet" Target="worksheets/sheet62.xml"/><Relationship Id="rId63" Type="http://schemas.openxmlformats.org/officeDocument/2006/relationships/worksheet" Target="worksheets/sheet63.xml"/><Relationship Id="rId64" Type="http://schemas.openxmlformats.org/officeDocument/2006/relationships/worksheet" Target="worksheets/sheet64.xml"/><Relationship Id="rId65" Type="http://schemas.openxmlformats.org/officeDocument/2006/relationships/worksheet" Target="worksheets/sheet65.xml"/><Relationship Id="rId66" Type="http://schemas.openxmlformats.org/officeDocument/2006/relationships/worksheet" Target="worksheets/sheet66.xml"/><Relationship Id="rId67" Type="http://schemas.openxmlformats.org/officeDocument/2006/relationships/worksheet" Target="worksheets/sheet67.xml"/><Relationship Id="rId68" Type="http://schemas.openxmlformats.org/officeDocument/2006/relationships/worksheet" Target="worksheets/sheet68.xml"/><Relationship Id="rId69" Type="http://schemas.openxmlformats.org/officeDocument/2006/relationships/worksheet" Target="worksheets/sheet69.xml"/><Relationship Id="rId70" Type="http://schemas.openxmlformats.org/officeDocument/2006/relationships/worksheet" Target="worksheets/sheet70.xml"/><Relationship Id="rId71" Type="http://schemas.openxmlformats.org/officeDocument/2006/relationships/worksheet" Target="worksheets/sheet71.xml"/><Relationship Id="rId72" Type="http://schemas.openxmlformats.org/officeDocument/2006/relationships/worksheet" Target="worksheets/sheet72.xml"/><Relationship Id="rId73" Type="http://schemas.openxmlformats.org/officeDocument/2006/relationships/worksheet" Target="worksheets/sheet73.xml"/><Relationship Id="rId74" Type="http://schemas.openxmlformats.org/officeDocument/2006/relationships/worksheet" Target="worksheets/sheet74.xml"/><Relationship Id="rId75" Type="http://schemas.openxmlformats.org/officeDocument/2006/relationships/worksheet" Target="worksheets/sheet75.xml"/><Relationship Id="rId76" Type="http://schemas.openxmlformats.org/officeDocument/2006/relationships/worksheet" Target="worksheets/sheet76.xml"/><Relationship Id="rId77" Type="http://schemas.openxmlformats.org/officeDocument/2006/relationships/worksheet" Target="worksheets/sheet77.xml"/><Relationship Id="rId78" Type="http://schemas.openxmlformats.org/officeDocument/2006/relationships/worksheet" Target="worksheets/sheet78.xml"/><Relationship Id="rId79" Type="http://schemas.openxmlformats.org/officeDocument/2006/relationships/worksheet" Target="worksheets/sheet79.xml"/><Relationship Id="rId80" Type="http://schemas.openxmlformats.org/officeDocument/2006/relationships/worksheet" Target="worksheets/sheet80.xml"/><Relationship Id="rId81" Type="http://schemas.openxmlformats.org/officeDocument/2006/relationships/worksheet" Target="worksheets/sheet81.xml"/><Relationship Id="rId82" Type="http://schemas.openxmlformats.org/officeDocument/2006/relationships/worksheet" Target="worksheets/sheet82.xml"/><Relationship Id="rId83" Type="http://schemas.openxmlformats.org/officeDocument/2006/relationships/worksheet" Target="worksheets/sheet83.xml"/><Relationship Id="rId84" Type="http://schemas.openxmlformats.org/officeDocument/2006/relationships/worksheet" Target="worksheets/sheet84.xml"/><Relationship Id="rId85" Type="http://schemas.openxmlformats.org/officeDocument/2006/relationships/worksheet" Target="worksheets/sheet85.xml"/><Relationship Id="rId86" Type="http://schemas.openxmlformats.org/officeDocument/2006/relationships/worksheet" Target="worksheets/sheet86.xml"/><Relationship Id="rId87" Type="http://schemas.openxmlformats.org/officeDocument/2006/relationships/worksheet" Target="worksheets/sheet87.xml"/><Relationship Id="rId88" Type="http://schemas.openxmlformats.org/officeDocument/2006/relationships/worksheet" Target="worksheets/sheet88.xml"/><Relationship Id="rId89" Type="http://schemas.openxmlformats.org/officeDocument/2006/relationships/worksheet" Target="worksheets/sheet89.xml"/><Relationship Id="rId90" Type="http://schemas.openxmlformats.org/officeDocument/2006/relationships/worksheet" Target="worksheets/sheet90.xml"/><Relationship Id="rId91" Type="http://schemas.openxmlformats.org/officeDocument/2006/relationships/worksheet" Target="worksheets/sheet91.xml"/><Relationship Id="rId92" Type="http://schemas.openxmlformats.org/officeDocument/2006/relationships/worksheet" Target="worksheets/sheet92.xml"/><Relationship Id="rId93" Type="http://schemas.openxmlformats.org/officeDocument/2006/relationships/worksheet" Target="worksheets/sheet93.xml"/><Relationship Id="rId94" Type="http://schemas.openxmlformats.org/officeDocument/2006/relationships/worksheet" Target="worksheets/sheet94.xml"/><Relationship Id="rId95" Type="http://schemas.openxmlformats.org/officeDocument/2006/relationships/worksheet" Target="worksheets/sheet95.xml"/><Relationship Id="rId96" Type="http://schemas.openxmlformats.org/officeDocument/2006/relationships/worksheet" Target="worksheets/sheet96.xml"/><Relationship Id="rId97" Type="http://schemas.openxmlformats.org/officeDocument/2006/relationships/worksheet" Target="worksheets/sheet97.xml"/><Relationship Id="rId98" Type="http://schemas.openxmlformats.org/officeDocument/2006/relationships/worksheet" Target="worksheets/sheet98.xml"/><Relationship Id="rId99" Type="http://schemas.openxmlformats.org/officeDocument/2006/relationships/worksheet" Target="worksheets/sheet99.xml"/><Relationship Id="rId100" Type="http://schemas.openxmlformats.org/officeDocument/2006/relationships/worksheet" Target="worksheets/sheet100.xml"/><Relationship Id="rId101" Type="http://schemas.openxmlformats.org/officeDocument/2006/relationships/worksheet" Target="worksheets/sheet101.xml"/><Relationship Id="rId102" Type="http://schemas.openxmlformats.org/officeDocument/2006/relationships/worksheet" Target="worksheets/sheet102.xml"/><Relationship Id="rId103" Type="http://schemas.openxmlformats.org/officeDocument/2006/relationships/worksheet" Target="worksheets/sheet103.xml"/><Relationship Id="rId104" Type="http://schemas.openxmlformats.org/officeDocument/2006/relationships/worksheet" Target="worksheets/sheet104.xml"/><Relationship Id="rId105" Type="http://schemas.openxmlformats.org/officeDocument/2006/relationships/worksheet" Target="worksheets/sheet105.xml"/><Relationship Id="rId106" Type="http://schemas.openxmlformats.org/officeDocument/2006/relationships/worksheet" Target="worksheets/sheet106.xml"/><Relationship Id="rId107" Type="http://schemas.openxmlformats.org/officeDocument/2006/relationships/worksheet" Target="worksheets/sheet107.xml"/><Relationship Id="rId108" Type="http://schemas.openxmlformats.org/officeDocument/2006/relationships/worksheet" Target="worksheets/sheet108.xml"/><Relationship Id="rId109" Type="http://schemas.openxmlformats.org/officeDocument/2006/relationships/worksheet" Target="worksheets/sheet109.xml"/><Relationship Id="rId110" Type="http://schemas.openxmlformats.org/officeDocument/2006/relationships/worksheet" Target="worksheets/sheet110.xml"/><Relationship Id="rId111" Type="http://schemas.openxmlformats.org/officeDocument/2006/relationships/worksheet" Target="worksheets/sheet111.xml"/><Relationship Id="rId112" Type="http://schemas.openxmlformats.org/officeDocument/2006/relationships/worksheet" Target="worksheets/sheet112.xml"/><Relationship Id="rId113" Type="http://schemas.openxmlformats.org/officeDocument/2006/relationships/worksheet" Target="worksheets/sheet113.xml"/><Relationship Id="rId114" Type="http://schemas.openxmlformats.org/officeDocument/2006/relationships/worksheet" Target="worksheets/sheet114.xml"/><Relationship Id="rId115" Type="http://schemas.openxmlformats.org/officeDocument/2006/relationships/worksheet" Target="worksheets/sheet115.xml"/><Relationship Id="rId116" Type="http://schemas.openxmlformats.org/officeDocument/2006/relationships/worksheet" Target="worksheets/sheet116.xml"/><Relationship Id="rId117" Type="http://schemas.openxmlformats.org/officeDocument/2006/relationships/worksheet" Target="worksheets/sheet117.xml"/><Relationship Id="rId118" Type="http://schemas.openxmlformats.org/officeDocument/2006/relationships/worksheet" Target="worksheets/sheet118.xml"/><Relationship Id="rId119" Type="http://schemas.openxmlformats.org/officeDocument/2006/relationships/worksheet" Target="worksheets/sheet119.xml"/><Relationship Id="rId120" Type="http://schemas.openxmlformats.org/officeDocument/2006/relationships/worksheet" Target="worksheets/sheet120.xml"/><Relationship Id="rId121" Type="http://schemas.openxmlformats.org/officeDocument/2006/relationships/worksheet" Target="worksheets/sheet121.xml"/><Relationship Id="rId122" Type="http://schemas.openxmlformats.org/officeDocument/2006/relationships/worksheet" Target="worksheets/sheet122.xml"/><Relationship Id="rId123" Type="http://schemas.openxmlformats.org/officeDocument/2006/relationships/worksheet" Target="worksheets/sheet123.xml"/><Relationship Id="rId124" Type="http://schemas.openxmlformats.org/officeDocument/2006/relationships/worksheet" Target="worksheets/sheet124.xml"/><Relationship Id="rId125" Type="http://schemas.openxmlformats.org/officeDocument/2006/relationships/worksheet" Target="worksheets/sheet125.xml"/><Relationship Id="rId126" Type="http://schemas.openxmlformats.org/officeDocument/2006/relationships/worksheet" Target="worksheets/sheet126.xml"/><Relationship Id="rId127" Type="http://schemas.openxmlformats.org/officeDocument/2006/relationships/worksheet" Target="worksheets/sheet127.xml"/><Relationship Id="rId128" Type="http://schemas.openxmlformats.org/officeDocument/2006/relationships/worksheet" Target="worksheets/sheet128.xml"/><Relationship Id="rId129" Type="http://schemas.openxmlformats.org/officeDocument/2006/relationships/worksheet" Target="worksheets/sheet129.xml"/><Relationship Id="rId130" Type="http://schemas.openxmlformats.org/officeDocument/2006/relationships/worksheet" Target="worksheets/sheet130.xml"/><Relationship Id="rId131" Type="http://schemas.openxmlformats.org/officeDocument/2006/relationships/worksheet" Target="worksheets/sheet131.xml"/><Relationship Id="rId132" Type="http://schemas.openxmlformats.org/officeDocument/2006/relationships/worksheet" Target="worksheets/sheet132.xml"/><Relationship Id="rId133" Type="http://schemas.openxmlformats.org/officeDocument/2006/relationships/worksheet" Target="worksheets/sheet133.xml"/><Relationship Id="rId134" Type="http://schemas.openxmlformats.org/officeDocument/2006/relationships/worksheet" Target="worksheets/sheet134.xml"/><Relationship Id="rId135" Type="http://schemas.openxmlformats.org/officeDocument/2006/relationships/worksheet" Target="worksheets/sheet135.xml"/><Relationship Id="rId136" Type="http://schemas.openxmlformats.org/officeDocument/2006/relationships/worksheet" Target="worksheets/sheet136.xml"/><Relationship Id="rId137" Type="http://schemas.openxmlformats.org/officeDocument/2006/relationships/worksheet" Target="worksheets/sheet137.xml"/><Relationship Id="rId138" Type="http://schemas.openxmlformats.org/officeDocument/2006/relationships/worksheet" Target="worksheets/sheet138.xml"/><Relationship Id="rId139" Type="http://schemas.openxmlformats.org/officeDocument/2006/relationships/worksheet" Target="worksheets/sheet139.xml"/><Relationship Id="rId140" Type="http://schemas.openxmlformats.org/officeDocument/2006/relationships/worksheet" Target="worksheets/sheet140.xml"/><Relationship Id="rId141" Type="http://schemas.openxmlformats.org/officeDocument/2006/relationships/worksheet" Target="worksheets/sheet141.xml"/><Relationship Id="rId142" Type="http://schemas.openxmlformats.org/officeDocument/2006/relationships/worksheet" Target="worksheets/sheet142.xml"/><Relationship Id="rId143" Type="http://schemas.openxmlformats.org/officeDocument/2006/relationships/worksheet" Target="worksheets/sheet143.xml"/><Relationship Id="rId144" Type="http://schemas.openxmlformats.org/officeDocument/2006/relationships/worksheet" Target="worksheets/sheet144.xml"/><Relationship Id="rId145" Type="http://schemas.openxmlformats.org/officeDocument/2006/relationships/worksheet" Target="worksheets/sheet145.xml"/><Relationship Id="rId146" Type="http://schemas.openxmlformats.org/officeDocument/2006/relationships/worksheet" Target="worksheets/sheet146.xml"/><Relationship Id="rId147" Type="http://schemas.openxmlformats.org/officeDocument/2006/relationships/worksheet" Target="worksheets/sheet147.xml"/><Relationship Id="rId148" Type="http://schemas.openxmlformats.org/officeDocument/2006/relationships/worksheet" Target="worksheets/sheet148.xml"/><Relationship Id="rId149" Type="http://schemas.openxmlformats.org/officeDocument/2006/relationships/worksheet" Target="worksheets/sheet149.xml"/><Relationship Id="rId150" Type="http://schemas.openxmlformats.org/officeDocument/2006/relationships/worksheet" Target="worksheets/sheet150.xml"/><Relationship Id="rId151" Type="http://schemas.openxmlformats.org/officeDocument/2006/relationships/worksheet" Target="worksheets/sheet151.xml"/><Relationship Id="rId152" Type="http://schemas.openxmlformats.org/officeDocument/2006/relationships/worksheet" Target="worksheets/sheet152.xml"/><Relationship Id="rId153" Type="http://schemas.openxmlformats.org/officeDocument/2006/relationships/worksheet" Target="worksheets/sheet153.xml"/><Relationship Id="rId154" Type="http://schemas.openxmlformats.org/officeDocument/2006/relationships/worksheet" Target="worksheets/sheet154.xml"/><Relationship Id="rId155" Type="http://schemas.openxmlformats.org/officeDocument/2006/relationships/worksheet" Target="worksheets/sheet155.xml"/><Relationship Id="rId156" Type="http://schemas.openxmlformats.org/officeDocument/2006/relationships/worksheet" Target="worksheets/sheet156.xml"/><Relationship Id="rId157" Type="http://schemas.openxmlformats.org/officeDocument/2006/relationships/worksheet" Target="worksheets/sheet157.xml"/><Relationship Id="rId158" Type="http://schemas.openxmlformats.org/officeDocument/2006/relationships/worksheet" Target="worksheets/sheet158.xml"/><Relationship Id="rId159" Type="http://schemas.openxmlformats.org/officeDocument/2006/relationships/worksheet" Target="worksheets/sheet159.xml"/><Relationship Id="rId160" Type="http://schemas.openxmlformats.org/officeDocument/2006/relationships/worksheet" Target="worksheets/sheet160.xml"/><Relationship Id="rId161" Type="http://schemas.openxmlformats.org/officeDocument/2006/relationships/worksheet" Target="worksheets/sheet161.xml"/><Relationship Id="rId162" Type="http://schemas.openxmlformats.org/officeDocument/2006/relationships/worksheet" Target="worksheets/sheet162.xml"/><Relationship Id="rId163" Type="http://schemas.openxmlformats.org/officeDocument/2006/relationships/worksheet" Target="worksheets/sheet163.xml"/><Relationship Id="rId164" Type="http://schemas.openxmlformats.org/officeDocument/2006/relationships/worksheet" Target="worksheets/sheet164.xml"/><Relationship Id="rId165" Type="http://schemas.openxmlformats.org/officeDocument/2006/relationships/worksheet" Target="worksheets/sheet165.xml"/><Relationship Id="rId166" Type="http://schemas.openxmlformats.org/officeDocument/2006/relationships/worksheet" Target="worksheets/sheet166.xml"/><Relationship Id="rId167" Type="http://schemas.openxmlformats.org/officeDocument/2006/relationships/worksheet" Target="worksheets/sheet167.xml"/><Relationship Id="rId168" Type="http://schemas.openxmlformats.org/officeDocument/2006/relationships/worksheet" Target="worksheets/sheet168.xml"/><Relationship Id="rId169" Type="http://schemas.openxmlformats.org/officeDocument/2006/relationships/worksheet" Target="worksheets/sheet169.xml"/><Relationship Id="rId170" Type="http://schemas.openxmlformats.org/officeDocument/2006/relationships/worksheet" Target="worksheets/sheet170.xml"/><Relationship Id="rId171" Type="http://schemas.openxmlformats.org/officeDocument/2006/relationships/worksheet" Target="worksheets/sheet171.xml"/><Relationship Id="rId172" Type="http://schemas.openxmlformats.org/officeDocument/2006/relationships/worksheet" Target="worksheets/sheet172.xml"/><Relationship Id="rId173" Type="http://schemas.openxmlformats.org/officeDocument/2006/relationships/worksheet" Target="worksheets/sheet173.xml"/><Relationship Id="rId174" Type="http://schemas.openxmlformats.org/officeDocument/2006/relationships/worksheet" Target="worksheets/sheet174.xml"/><Relationship Id="rId175" Type="http://schemas.openxmlformats.org/officeDocument/2006/relationships/worksheet" Target="worksheets/sheet175.xml"/><Relationship Id="rId176" Type="http://schemas.openxmlformats.org/officeDocument/2006/relationships/worksheet" Target="worksheets/sheet176.xml"/><Relationship Id="rId177" Type="http://schemas.openxmlformats.org/officeDocument/2006/relationships/worksheet" Target="worksheets/sheet177.xml"/><Relationship Id="rId178" Type="http://schemas.openxmlformats.org/officeDocument/2006/relationships/worksheet" Target="worksheets/sheet178.xml"/><Relationship Id="rId179" Type="http://schemas.openxmlformats.org/officeDocument/2006/relationships/worksheet" Target="worksheets/sheet179.xml"/><Relationship Id="rId180" Type="http://schemas.openxmlformats.org/officeDocument/2006/relationships/worksheet" Target="worksheets/sheet180.xml"/><Relationship Id="rId181" Type="http://schemas.openxmlformats.org/officeDocument/2006/relationships/worksheet" Target="worksheets/sheet181.xml"/><Relationship Id="rId182" Type="http://schemas.openxmlformats.org/officeDocument/2006/relationships/worksheet" Target="worksheets/sheet182.xml"/><Relationship Id="rId183" Type="http://schemas.openxmlformats.org/officeDocument/2006/relationships/worksheet" Target="worksheets/sheet183.xml"/><Relationship Id="rId184" Type="http://schemas.openxmlformats.org/officeDocument/2006/relationships/worksheet" Target="worksheets/sheet184.xml"/><Relationship Id="rId185" Type="http://schemas.openxmlformats.org/officeDocument/2006/relationships/worksheet" Target="worksheets/sheet185.xml"/><Relationship Id="rId186" Type="http://schemas.openxmlformats.org/officeDocument/2006/relationships/worksheet" Target="worksheets/sheet186.xml"/><Relationship Id="rId187" Type="http://schemas.openxmlformats.org/officeDocument/2006/relationships/worksheet" Target="worksheets/sheet187.xml"/><Relationship Id="rId188" Type="http://schemas.openxmlformats.org/officeDocument/2006/relationships/worksheet" Target="worksheets/sheet188.xml"/><Relationship Id="rId189" Type="http://schemas.openxmlformats.org/officeDocument/2006/relationships/worksheet" Target="worksheets/sheet189.xml"/><Relationship Id="rId190" Type="http://schemas.openxmlformats.org/officeDocument/2006/relationships/worksheet" Target="worksheets/sheet190.xml"/><Relationship Id="rId191" Type="http://schemas.openxmlformats.org/officeDocument/2006/relationships/worksheet" Target="worksheets/sheet191.xml"/><Relationship Id="rId192" Type="http://schemas.openxmlformats.org/officeDocument/2006/relationships/worksheet" Target="worksheets/sheet192.xml"/><Relationship Id="rId193" Type="http://schemas.openxmlformats.org/officeDocument/2006/relationships/worksheet" Target="worksheets/sheet193.xml"/><Relationship Id="rId194" Type="http://schemas.openxmlformats.org/officeDocument/2006/relationships/worksheet" Target="worksheets/sheet194.xml"/><Relationship Id="rId195" Type="http://schemas.openxmlformats.org/officeDocument/2006/relationships/worksheet" Target="worksheets/sheet195.xml"/><Relationship Id="rId196" Type="http://schemas.openxmlformats.org/officeDocument/2006/relationships/worksheet" Target="worksheets/sheet196.xml"/><Relationship Id="rId197" Type="http://schemas.openxmlformats.org/officeDocument/2006/relationships/worksheet" Target="worksheets/sheet197.xml"/><Relationship Id="rId198" Type="http://schemas.openxmlformats.org/officeDocument/2006/relationships/worksheet" Target="worksheets/sheet198.xml"/><Relationship Id="rId199" Type="http://schemas.openxmlformats.org/officeDocument/2006/relationships/worksheet" Target="worksheets/sheet199.xml"/><Relationship Id="rId200" Type="http://schemas.openxmlformats.org/officeDocument/2006/relationships/worksheet" Target="worksheets/sheet200.xml"/><Relationship Id="rId201" Type="http://schemas.openxmlformats.org/officeDocument/2006/relationships/worksheet" Target="worksheets/sheet201.xml"/><Relationship Id="rId202" Type="http://schemas.openxmlformats.org/officeDocument/2006/relationships/worksheet" Target="worksheets/sheet202.xml"/><Relationship Id="rId203" Type="http://schemas.openxmlformats.org/officeDocument/2006/relationships/worksheet" Target="worksheets/sheet203.xml"/><Relationship Id="rId204" Type="http://schemas.openxmlformats.org/officeDocument/2006/relationships/worksheet" Target="worksheets/sheet204.xml"/><Relationship Id="rId205" Type="http://schemas.openxmlformats.org/officeDocument/2006/relationships/theme" Target="theme/theme1.xml"/><Relationship Id="rId206" Type="http://schemas.openxmlformats.org/officeDocument/2006/relationships/styles" Target="styles.xml"/><Relationship Id="rId207" Type="http://schemas.openxmlformats.org/officeDocument/2006/relationships/sharedStrings" Target="sharedStrings.xml"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5.xml.rels><?xml version="1.0" encoding="UTF-8" standalone="yes"?>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6.xml.rels><?xml version="1.0" encoding="UTF-8" standalone="yes"?>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7.xml.rels><?xml version="1.0" encoding="UTF-8" standalone="yes"?>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11.xml.rels><?xml version="1.0" encoding="UTF-8" standalone="yes"?>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12.xml.rels><?xml version="1.0" encoding="UTF-8" standalone="yes"?><Relationships xmlns="http://schemas.openxmlformats.org/package/2006/relationships"><Relationship Id="rId1" Type="http://schemas.openxmlformats.org/officeDocument/2006/relationships/image" Target="../media/image8.jpeg"/></Relationships>
</file>

<file path=xl/drawings/_rels/drawing13.xml.rels><?xml version="1.0" encoding="UTF-8" standalone="yes"?>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14.xml.rels><?xml version="1.0" encoding="UTF-8" standalone="yes"?><Relationships xmlns="http://schemas.openxmlformats.org/package/2006/relationships"><Relationship Id="rId1" Type="http://schemas.openxmlformats.org/officeDocument/2006/relationships/image" Target="../media/image10.jpeg"/></Relationships>
</file>

<file path=xl/drawings/_rels/drawing15.xml.rels><?xml version="1.0" encoding="UTF-8" standalone="yes"?><Relationships xmlns="http://schemas.openxmlformats.org/package/2006/relationships"><Relationship Id="rId1" Type="http://schemas.openxmlformats.org/officeDocument/2006/relationships/image" Target="../media/image11.jpeg"/></Relationships>
</file>

<file path=xl/drawings/_rels/drawing16.xml.rels><?xml version="1.0" encoding="UTF-8" standalone="yes"?><Relationships xmlns="http://schemas.openxmlformats.org/package/2006/relationships"><Relationship Id="rId1" Type="http://schemas.openxmlformats.org/officeDocument/2006/relationships/image" Target="../media/image12.jpeg"/></Relationships>
</file>

<file path=xl/drawings/_rels/drawing17.xml.rels><?xml version="1.0" encoding="UTF-8" standalone="yes"?><Relationships xmlns="http://schemas.openxmlformats.org/package/2006/relationships"><Relationship Id="rId1" Type="http://schemas.openxmlformats.org/officeDocument/2006/relationships/image" Target="../media/image13.jpeg"/></Relationships>
</file>

<file path=xl/drawings/_rels/drawing18.xml.rels><?xml version="1.0" encoding="UTF-8" standalone="yes"?><Relationships xmlns="http://schemas.openxmlformats.org/package/2006/relationships"><Relationship Id="rId1" Type="http://schemas.openxmlformats.org/officeDocument/2006/relationships/image" Target="../media/image14.jpeg"/></Relationships>
</file>

<file path=xl/drawings/_rels/drawing19.xml.rels><?xml version="1.0" encoding="UTF-8" standalone="yes"?><Relationships xmlns="http://schemas.openxmlformats.org/package/2006/relationships"><Relationship Id="rId1" Type="http://schemas.openxmlformats.org/officeDocument/2006/relationships/image" Target="../media/image15.jpeg"/></Relationships>
</file>

<file path=xl/drawings/_rels/drawing20.xml.rels><?xml version="1.0" encoding="UTF-8" standalone="yes"?><Relationships xmlns="http://schemas.openxmlformats.org/package/2006/relationships"><Relationship Id="rId1" Type="http://schemas.openxmlformats.org/officeDocument/2006/relationships/image" Target="../media/image16.jpeg"/></Relationships>
</file>

<file path=xl/drawings/_rels/drawing21.xml.rels><?xml version="1.0" encoding="UTF-8" standalone="yes"?><Relationships xmlns="http://schemas.openxmlformats.org/package/2006/relationships"><Relationship Id="rId1" Type="http://schemas.openxmlformats.org/officeDocument/2006/relationships/image" Target="../media/image17.jpeg"/></Relationships>
</file>

<file path=xl/drawings/_rels/drawing22.xml.rels><?xml version="1.0" encoding="UTF-8" standalone="yes"?><Relationships xmlns="http://schemas.openxmlformats.org/package/2006/relationships"><Relationship Id="rId1" Type="http://schemas.openxmlformats.org/officeDocument/2006/relationships/image" Target="../media/image18.jpeg"/></Relationships>
</file>

<file path=xl/drawings/_rels/drawing23.xml.rels><?xml version="1.0" encoding="UTF-8" standalone="yes"?><Relationships xmlns="http://schemas.openxmlformats.org/package/2006/relationships"><Relationship Id="rId1" Type="http://schemas.openxmlformats.org/officeDocument/2006/relationships/image" Target="../media/image19.jpeg"/></Relationships>
</file>

<file path=xl/drawings/_rels/drawing24.xml.rels><?xml version="1.0" encoding="UTF-8" standalone="yes"?><Relationships xmlns="http://schemas.openxmlformats.org/package/2006/relationships"><Relationship Id="rId1" Type="http://schemas.openxmlformats.org/officeDocument/2006/relationships/image" Target="../media/image20.jpeg"/></Relationships>
</file>

<file path=xl/drawings/_rels/drawing25.xml.rels><?xml version="1.0" encoding="UTF-8" standalone="yes"?><Relationships xmlns="http://schemas.openxmlformats.org/package/2006/relationships"><Relationship Id="rId1" Type="http://schemas.openxmlformats.org/officeDocument/2006/relationships/image" Target="../media/image21.jpeg"/></Relationships>
</file>

<file path=xl/drawings/_rels/drawing26.xml.rels><?xml version="1.0" encoding="UTF-8" standalone="yes"?><Relationships xmlns="http://schemas.openxmlformats.org/package/2006/relationships"><Relationship Id="rId1" Type="http://schemas.openxmlformats.org/officeDocument/2006/relationships/image" Target="../media/image22.jpeg"/></Relationships>
</file>

<file path=xl/drawings/_rels/drawing27.xml.rels><?xml version="1.0" encoding="UTF-8" standalone="yes"?><Relationships xmlns="http://schemas.openxmlformats.org/package/2006/relationships"><Relationship Id="rId1" Type="http://schemas.openxmlformats.org/officeDocument/2006/relationships/image" Target="../media/image23.jpeg"/></Relationships>
</file>

<file path=xl/drawings/_rels/drawing28.xml.rels><?xml version="1.0" encoding="UTF-8" standalone="yes"?><Relationships xmlns="http://schemas.openxmlformats.org/package/2006/relationships"><Relationship Id="rId1" Type="http://schemas.openxmlformats.org/officeDocument/2006/relationships/image" Target="../media/image24.jpeg"/></Relationships>
</file>

<file path=xl/drawings/_rels/drawing29.xml.rels><?xml version="1.0" encoding="UTF-8" standalone="yes"?><Relationships xmlns="http://schemas.openxmlformats.org/package/2006/relationships"><Relationship Id="rId1" Type="http://schemas.openxmlformats.org/officeDocument/2006/relationships/image" Target="../media/image25.jpeg"/></Relationships>
</file>

<file path=xl/drawings/_rels/drawing30.xml.rels><?xml version="1.0" encoding="UTF-8" standalone="yes"?><Relationships xmlns="http://schemas.openxmlformats.org/package/2006/relationships"><Relationship Id="rId1" Type="http://schemas.openxmlformats.org/officeDocument/2006/relationships/image" Target="../media/image26.jpeg"/></Relationships>
</file>

<file path=xl/drawings/_rels/drawing31.xml.rels><?xml version="1.0" encoding="UTF-8" standalone="yes"?><Relationships xmlns="http://schemas.openxmlformats.org/package/2006/relationships"><Relationship Id="rId1" Type="http://schemas.openxmlformats.org/officeDocument/2006/relationships/image" Target="../media/image27.jpeg"/></Relationships>
</file>

<file path=xl/drawings/_rels/drawing32.xml.rels><?xml version="1.0" encoding="UTF-8" standalone="yes"?><Relationships xmlns="http://schemas.openxmlformats.org/package/2006/relationships"><Relationship Id="rId1" Type="http://schemas.openxmlformats.org/officeDocument/2006/relationships/image" Target="../media/image28.jpeg"/></Relationships>
</file>

<file path=xl/drawings/_rels/drawing33.xml.rels><?xml version="1.0" encoding="UTF-8" standalone="yes"?><Relationships xmlns="http://schemas.openxmlformats.org/package/2006/relationships"><Relationship Id="rId1" Type="http://schemas.openxmlformats.org/officeDocument/2006/relationships/image" Target="../media/image29.jpeg"/></Relationships>
</file>

<file path=xl/drawings/_rels/drawing34.xml.rels><?xml version="1.0" encoding="UTF-8" standalone="yes"?><Relationships xmlns="http://schemas.openxmlformats.org/package/2006/relationships"><Relationship Id="rId1" Type="http://schemas.openxmlformats.org/officeDocument/2006/relationships/image" Target="../media/image30.jpeg"/></Relationships>
</file>

<file path=xl/drawings/_rels/drawing35.xml.rels><?xml version="1.0" encoding="UTF-8" standalone="yes"?><Relationships xmlns="http://schemas.openxmlformats.org/package/2006/relationships"><Relationship Id="rId1" Type="http://schemas.openxmlformats.org/officeDocument/2006/relationships/image" Target="../media/image31.jpeg"/></Relationships>
</file>

<file path=xl/drawings/_rels/drawing36.xml.rels><?xml version="1.0" encoding="UTF-8" standalone="yes"?><Relationships xmlns="http://schemas.openxmlformats.org/package/2006/relationships"><Relationship Id="rId1" Type="http://schemas.openxmlformats.org/officeDocument/2006/relationships/image" Target="../media/image32.jpeg"/></Relationships>
</file>

<file path=xl/drawings/_rels/drawing37.xml.rels><?xml version="1.0" encoding="UTF-8" standalone="yes"?><Relationships xmlns="http://schemas.openxmlformats.org/package/2006/relationships"><Relationship Id="rId1" Type="http://schemas.openxmlformats.org/officeDocument/2006/relationships/image" Target="../media/image33.jpeg"/></Relationships>
</file>

<file path=xl/drawings/_rels/drawing38.xml.rels><?xml version="1.0" encoding="UTF-8" standalone="yes"?><Relationships xmlns="http://schemas.openxmlformats.org/package/2006/relationships"><Relationship Id="rId1" Type="http://schemas.openxmlformats.org/officeDocument/2006/relationships/image" Target="../media/image34.jpeg"/></Relationships>
</file>

<file path=xl/drawings/_rels/drawing39.xml.rels><?xml version="1.0" encoding="UTF-8" standalone="yes"?><Relationships xmlns="http://schemas.openxmlformats.org/package/2006/relationships"><Relationship Id="rId1" Type="http://schemas.openxmlformats.org/officeDocument/2006/relationships/image" Target="../media/image35.jpeg"/></Relationships>
</file>

<file path=xl/drawings/_rels/drawing40.xml.rels><?xml version="1.0" encoding="UTF-8" standalone="yes"?><Relationships xmlns="http://schemas.openxmlformats.org/package/2006/relationships"><Relationship Id="rId1" Type="http://schemas.openxmlformats.org/officeDocument/2006/relationships/image" Target="../media/image36.jpeg"/></Relationships>
</file>

<file path=xl/drawings/_rels/drawing41.xml.rels><?xml version="1.0" encoding="UTF-8" standalone="yes"?><Relationships xmlns="http://schemas.openxmlformats.org/package/2006/relationships"><Relationship Id="rId1" Type="http://schemas.openxmlformats.org/officeDocument/2006/relationships/image" Target="../media/image37.jpeg"/></Relationships>
</file>

<file path=xl/drawings/_rels/drawing42.xml.rels><?xml version="1.0" encoding="UTF-8" standalone="yes"?><Relationships xmlns="http://schemas.openxmlformats.org/package/2006/relationships"><Relationship Id="rId1" Type="http://schemas.openxmlformats.org/officeDocument/2006/relationships/image" Target="../media/image38.jpeg"/></Relationships>
</file>

<file path=xl/drawings/_rels/drawing43.xml.rels><?xml version="1.0" encoding="UTF-8" standalone="yes"?><Relationships xmlns="http://schemas.openxmlformats.org/package/2006/relationships"><Relationship Id="rId1" Type="http://schemas.openxmlformats.org/officeDocument/2006/relationships/image" Target="../media/image39.jpeg"/></Relationships>
</file>

<file path=xl/drawings/_rels/drawing44.xml.rels><?xml version="1.0" encoding="UTF-8" standalone="yes"?><Relationships xmlns="http://schemas.openxmlformats.org/package/2006/relationships"><Relationship Id="rId1" Type="http://schemas.openxmlformats.org/officeDocument/2006/relationships/image" Target="../media/image40.jpeg"/></Relationships>
</file>

<file path=xl/drawings/_rels/drawing45.xml.rels><?xml version="1.0" encoding="UTF-8" standalone="yes"?><Relationships xmlns="http://schemas.openxmlformats.org/package/2006/relationships"><Relationship Id="rId1" Type="http://schemas.openxmlformats.org/officeDocument/2006/relationships/image" Target="../media/image41.jpeg"/></Relationships>
</file>

<file path=xl/drawings/_rels/drawing46.xml.rels><?xml version="1.0" encoding="UTF-8" standalone="yes"?><Relationships xmlns="http://schemas.openxmlformats.org/package/2006/relationships"><Relationship Id="rId1" Type="http://schemas.openxmlformats.org/officeDocument/2006/relationships/image" Target="../media/image42.jpeg"/></Relationships>
</file>

<file path=xl/drawings/_rels/drawing47.xml.rels><?xml version="1.0" encoding="UTF-8" standalone="yes"?><Relationships xmlns="http://schemas.openxmlformats.org/package/2006/relationships"><Relationship Id="rId1" Type="http://schemas.openxmlformats.org/officeDocument/2006/relationships/image" Target="../media/image43.jpeg"/></Relationships>
</file>

<file path=xl/drawings/_rels/drawing48.xml.rels><?xml version="1.0" encoding="UTF-8" standalone="yes"?><Relationships xmlns="http://schemas.openxmlformats.org/package/2006/relationships"><Relationship Id="rId1" Type="http://schemas.openxmlformats.org/officeDocument/2006/relationships/image" Target="../media/image44.jpeg"/></Relationships>
</file>

<file path=xl/drawings/_rels/drawing49.xml.rels><?xml version="1.0" encoding="UTF-8" standalone="yes"?><Relationships xmlns="http://schemas.openxmlformats.org/package/2006/relationships"><Relationship Id="rId1" Type="http://schemas.openxmlformats.org/officeDocument/2006/relationships/image" Target="../media/image45.jpeg"/></Relationships>
</file>

<file path=xl/drawings/_rels/drawing50.xml.rels><?xml version="1.0" encoding="UTF-8" standalone="yes"?><Relationships xmlns="http://schemas.openxmlformats.org/package/2006/relationships"><Relationship Id="rId1" Type="http://schemas.openxmlformats.org/officeDocument/2006/relationships/image" Target="../media/image46.jpeg"/></Relationships>
</file>

<file path=xl/drawings/_rels/drawing51.xml.rels><?xml version="1.0" encoding="UTF-8" standalone="yes"?><Relationships xmlns="http://schemas.openxmlformats.org/package/2006/relationships"><Relationship Id="rId1" Type="http://schemas.openxmlformats.org/officeDocument/2006/relationships/image" Target="../media/image47.jpeg"/></Relationships>
</file>

<file path=xl/drawings/_rels/drawing52.xml.rels><?xml version="1.0" encoding="UTF-8" standalone="yes"?><Relationships xmlns="http://schemas.openxmlformats.org/package/2006/relationships"><Relationship Id="rId1" Type="http://schemas.openxmlformats.org/officeDocument/2006/relationships/image" Target="../media/image48.jpeg"/></Relationships>
</file>

<file path=xl/drawings/_rels/drawing53.xml.rels><?xml version="1.0" encoding="UTF-8" standalone="yes"?><Relationships xmlns="http://schemas.openxmlformats.org/package/2006/relationships"><Relationship Id="rId1" Type="http://schemas.openxmlformats.org/officeDocument/2006/relationships/image" Target="../media/image49.jpeg"/></Relationships>
</file>

<file path=xl/drawings/_rels/drawing54.xml.rels><?xml version="1.0" encoding="UTF-8" standalone="yes"?><Relationships xmlns="http://schemas.openxmlformats.org/package/2006/relationships"><Relationship Id="rId1" Type="http://schemas.openxmlformats.org/officeDocument/2006/relationships/image" Target="../media/image50.jpeg"/></Relationships>
</file>

<file path=xl/drawings/_rels/drawing55.xml.rels><?xml version="1.0" encoding="UTF-8" standalone="yes"?><Relationships xmlns="http://schemas.openxmlformats.org/package/2006/relationships"><Relationship Id="rId1" Type="http://schemas.openxmlformats.org/officeDocument/2006/relationships/image" Target="../media/image51.jpeg"/></Relationships>
</file>

<file path=xl/drawings/_rels/drawing56.xml.rels><?xml version="1.0" encoding="UTF-8" standalone="yes"?><Relationships xmlns="http://schemas.openxmlformats.org/package/2006/relationships"><Relationship Id="rId1" Type="http://schemas.openxmlformats.org/officeDocument/2006/relationships/image" Target="../media/image52.jpeg"/></Relationships>
</file>

<file path=xl/drawings/_rels/drawing57.xml.rels><?xml version="1.0" encoding="UTF-8" standalone="yes"?><Relationships xmlns="http://schemas.openxmlformats.org/package/2006/relationships"><Relationship Id="rId1" Type="http://schemas.openxmlformats.org/officeDocument/2006/relationships/image" Target="../media/image53.jpeg"/></Relationships>
</file>

<file path=xl/drawings/_rels/drawing58.xml.rels><?xml version="1.0" encoding="UTF-8" standalone="yes"?><Relationships xmlns="http://schemas.openxmlformats.org/package/2006/relationships"><Relationship Id="rId1" Type="http://schemas.openxmlformats.org/officeDocument/2006/relationships/image" Target="../media/image54.jpeg"/></Relationships>
</file>

<file path=xl/drawings/_rels/drawing59.xml.rels><?xml version="1.0" encoding="UTF-8" standalone="yes"?><Relationships xmlns="http://schemas.openxmlformats.org/package/2006/relationships"><Relationship Id="rId1" Type="http://schemas.openxmlformats.org/officeDocument/2006/relationships/image" Target="../media/image55.jpeg"/></Relationships>
</file>

<file path=xl/drawings/_rels/drawing60.xml.rels><?xml version="1.0" encoding="UTF-8" standalone="yes"?><Relationships xmlns="http://schemas.openxmlformats.org/package/2006/relationships"><Relationship Id="rId1" Type="http://schemas.openxmlformats.org/officeDocument/2006/relationships/image" Target="../media/image56.jpeg"/></Relationships>
</file>

<file path=xl/drawings/_rels/drawing61.xml.rels><?xml version="1.0" encoding="UTF-8" standalone="yes"?><Relationships xmlns="http://schemas.openxmlformats.org/package/2006/relationships"><Relationship Id="rId1" Type="http://schemas.openxmlformats.org/officeDocument/2006/relationships/image" Target="../media/image57.jpeg"/></Relationships>
</file>

<file path=xl/drawings/_rels/drawing62.xml.rels><?xml version="1.0" encoding="UTF-8" standalone="yes"?><Relationships xmlns="http://schemas.openxmlformats.org/package/2006/relationships"><Relationship Id="rId1" Type="http://schemas.openxmlformats.org/officeDocument/2006/relationships/image" Target="../media/image58.jpeg"/></Relationships>
</file>

<file path=xl/drawings/_rels/drawing63.xml.rels><?xml version="1.0" encoding="UTF-8" standalone="yes"?><Relationships xmlns="http://schemas.openxmlformats.org/package/2006/relationships"><Relationship Id="rId1" Type="http://schemas.openxmlformats.org/officeDocument/2006/relationships/image" Target="../media/image59.jpeg"/></Relationships>
</file>

<file path=xl/drawings/_rels/drawing64.xml.rels><?xml version="1.0" encoding="UTF-8" standalone="yes"?><Relationships xmlns="http://schemas.openxmlformats.org/package/2006/relationships"><Relationship Id="rId1" Type="http://schemas.openxmlformats.org/officeDocument/2006/relationships/image" Target="../media/image60.jpeg"/></Relationships>
</file>

<file path=xl/drawings/_rels/drawing65.xml.rels><?xml version="1.0" encoding="UTF-8" standalone="yes"?><Relationships xmlns="http://schemas.openxmlformats.org/package/2006/relationships"><Relationship Id="rId1" Type="http://schemas.openxmlformats.org/officeDocument/2006/relationships/image" Target="../media/image61.jpeg"/></Relationships>
</file>

<file path=xl/drawings/_rels/drawing66.xml.rels><?xml version="1.0" encoding="UTF-8" standalone="yes"?><Relationships xmlns="http://schemas.openxmlformats.org/package/2006/relationships"><Relationship Id="rId1" Type="http://schemas.openxmlformats.org/officeDocument/2006/relationships/image" Target="../media/image62.jpeg"/></Relationships>
</file>

<file path=xl/drawings/_rels/drawing67.xml.rels><?xml version="1.0" encoding="UTF-8" standalone="yes"?><Relationships xmlns="http://schemas.openxmlformats.org/package/2006/relationships"><Relationship Id="rId1" Type="http://schemas.openxmlformats.org/officeDocument/2006/relationships/image" Target="../media/image63.jpeg"/></Relationships>
</file>

<file path=xl/drawings/_rels/drawing68.xml.rels><?xml version="1.0" encoding="UTF-8" standalone="yes"?><Relationships xmlns="http://schemas.openxmlformats.org/package/2006/relationships"><Relationship Id="rId1" Type="http://schemas.openxmlformats.org/officeDocument/2006/relationships/image" Target="../media/image64.jpeg"/></Relationships>
</file>

<file path=xl/drawings/_rels/drawing69.xml.rels><?xml version="1.0" encoding="UTF-8" standalone="yes"?><Relationships xmlns="http://schemas.openxmlformats.org/package/2006/relationships"><Relationship Id="rId1" Type="http://schemas.openxmlformats.org/officeDocument/2006/relationships/image" Target="../media/image65.jpeg"/></Relationships>
</file>

<file path=xl/drawings/_rels/drawing70.xml.rels><?xml version="1.0" encoding="UTF-8" standalone="yes"?><Relationships xmlns="http://schemas.openxmlformats.org/package/2006/relationships"><Relationship Id="rId1" Type="http://schemas.openxmlformats.org/officeDocument/2006/relationships/image" Target="../media/image66.jpeg"/></Relationships>
</file>

<file path=xl/drawings/_rels/drawing71.xml.rels><?xml version="1.0" encoding="UTF-8" standalone="yes"?><Relationships xmlns="http://schemas.openxmlformats.org/package/2006/relationships"><Relationship Id="rId1" Type="http://schemas.openxmlformats.org/officeDocument/2006/relationships/image" Target="../media/image67.jpeg"/></Relationships>
</file>

<file path=xl/drawings/_rels/drawing72.xml.rels><?xml version="1.0" encoding="UTF-8" standalone="yes"?><Relationships xmlns="http://schemas.openxmlformats.org/package/2006/relationships"><Relationship Id="rId1" Type="http://schemas.openxmlformats.org/officeDocument/2006/relationships/image" Target="../media/image68.jpeg"/></Relationships>
</file>

<file path=xl/drawings/_rels/drawing73.xml.rels><?xml version="1.0" encoding="UTF-8" standalone="yes"?><Relationships xmlns="http://schemas.openxmlformats.org/package/2006/relationships"><Relationship Id="rId1" Type="http://schemas.openxmlformats.org/officeDocument/2006/relationships/image" Target="../media/image69.jpeg"/></Relationships>
</file>

<file path=xl/drawings/_rels/drawing74.xml.rels><?xml version="1.0" encoding="UTF-8" standalone="yes"?><Relationships xmlns="http://schemas.openxmlformats.org/package/2006/relationships"><Relationship Id="rId1" Type="http://schemas.openxmlformats.org/officeDocument/2006/relationships/image" Target="../media/image70.jpeg"/></Relationships>
</file>

<file path=xl/drawings/_rels/drawing75.xml.rels><?xml version="1.0" encoding="UTF-8" standalone="yes"?><Relationships xmlns="http://schemas.openxmlformats.org/package/2006/relationships"><Relationship Id="rId1" Type="http://schemas.openxmlformats.org/officeDocument/2006/relationships/image" Target="../media/image71.jpeg"/></Relationships>
</file>

<file path=xl/drawings/_rels/drawing76.xml.rels><?xml version="1.0" encoding="UTF-8" standalone="yes"?><Relationships xmlns="http://schemas.openxmlformats.org/package/2006/relationships"><Relationship Id="rId1" Type="http://schemas.openxmlformats.org/officeDocument/2006/relationships/image" Target="../media/image72.jpeg"/></Relationships>
</file>

<file path=xl/drawings/_rels/drawing77.xml.rels><?xml version="1.0" encoding="UTF-8" standalone="yes"?><Relationships xmlns="http://schemas.openxmlformats.org/package/2006/relationships"><Relationship Id="rId1" Type="http://schemas.openxmlformats.org/officeDocument/2006/relationships/image" Target="../media/image73.jpeg"/></Relationships>
</file>

<file path=xl/drawings/_rels/drawing78.xml.rels><?xml version="1.0" encoding="UTF-8" standalone="yes"?><Relationships xmlns="http://schemas.openxmlformats.org/package/2006/relationships"><Relationship Id="rId1" Type="http://schemas.openxmlformats.org/officeDocument/2006/relationships/image" Target="../media/image74.jpeg"/></Relationships>
</file>

<file path=xl/drawings/_rels/drawing79.xml.rels><?xml version="1.0" encoding="UTF-8" standalone="yes"?><Relationships xmlns="http://schemas.openxmlformats.org/package/2006/relationships"><Relationship Id="rId1" Type="http://schemas.openxmlformats.org/officeDocument/2006/relationships/image" Target="../media/image75.jpeg"/></Relationships>
</file>

<file path=xl/drawings/_rels/drawing80.xml.rels><?xml version="1.0" encoding="UTF-8" standalone="yes"?><Relationships xmlns="http://schemas.openxmlformats.org/package/2006/relationships"><Relationship Id="rId1" Type="http://schemas.openxmlformats.org/officeDocument/2006/relationships/image" Target="../media/image76.jpeg"/></Relationships>
</file>

<file path=xl/drawings/_rels/drawing81.xml.rels><?xml version="1.0" encoding="UTF-8" standalone="yes"?><Relationships xmlns="http://schemas.openxmlformats.org/package/2006/relationships"><Relationship Id="rId1" Type="http://schemas.openxmlformats.org/officeDocument/2006/relationships/image" Target="../media/image77.jpeg"/></Relationships>
</file>

<file path=xl/drawings/_rels/drawing82.xml.rels><?xml version="1.0" encoding="UTF-8" standalone="yes"?><Relationships xmlns="http://schemas.openxmlformats.org/package/2006/relationships"><Relationship Id="rId1" Type="http://schemas.openxmlformats.org/officeDocument/2006/relationships/image" Target="../media/image78.jpeg"/></Relationships>
</file>

<file path=xl/drawings/_rels/drawing83.xml.rels><?xml version="1.0" encoding="UTF-8" standalone="yes"?><Relationships xmlns="http://schemas.openxmlformats.org/package/2006/relationships"><Relationship Id="rId1" Type="http://schemas.openxmlformats.org/officeDocument/2006/relationships/image" Target="../media/image79.jpeg"/></Relationships>
</file>

<file path=xl/drawings/_rels/drawing84.xml.rels><?xml version="1.0" encoding="UTF-8" standalone="yes"?><Relationships xmlns="http://schemas.openxmlformats.org/package/2006/relationships"><Relationship Id="rId1" Type="http://schemas.openxmlformats.org/officeDocument/2006/relationships/image" Target="../media/image80.jpeg"/></Relationships>
</file>

<file path=xl/drawings/_rels/drawing85.xml.rels><?xml version="1.0" encoding="UTF-8" standalone="yes"?><Relationships xmlns="http://schemas.openxmlformats.org/package/2006/relationships"><Relationship Id="rId1" Type="http://schemas.openxmlformats.org/officeDocument/2006/relationships/image" Target="../media/image81.jpeg"/></Relationships>
</file>

<file path=xl/drawings/_rels/drawing86.xml.rels><?xml version="1.0" encoding="UTF-8" standalone="yes"?><Relationships xmlns="http://schemas.openxmlformats.org/package/2006/relationships"><Relationship Id="rId1" Type="http://schemas.openxmlformats.org/officeDocument/2006/relationships/image" Target="../media/image82.jpeg"/></Relationships>
</file>

<file path=xl/drawings/_rels/drawing87.xml.rels><?xml version="1.0" encoding="UTF-8" standalone="yes"?><Relationships xmlns="http://schemas.openxmlformats.org/package/2006/relationships"><Relationship Id="rId1" Type="http://schemas.openxmlformats.org/officeDocument/2006/relationships/image" Target="../media/image83.jpeg"/></Relationships>
</file>

<file path=xl/drawings/_rels/drawing88.xml.rels><?xml version="1.0" encoding="UTF-8" standalone="yes"?><Relationships xmlns="http://schemas.openxmlformats.org/package/2006/relationships"><Relationship Id="rId1" Type="http://schemas.openxmlformats.org/officeDocument/2006/relationships/image" Target="../media/image84.jpeg"/></Relationships>
</file>

<file path=xl/drawings/_rels/drawing89.xml.rels><?xml version="1.0" encoding="UTF-8" standalone="yes"?><Relationships xmlns="http://schemas.openxmlformats.org/package/2006/relationships"><Relationship Id="rId1" Type="http://schemas.openxmlformats.org/officeDocument/2006/relationships/image" Target="../media/image85.jpeg"/></Relationships>
</file>

<file path=xl/drawings/_rels/drawing90.xml.rels><?xml version="1.0" encoding="UTF-8" standalone="yes"?><Relationships xmlns="http://schemas.openxmlformats.org/package/2006/relationships"><Relationship Id="rId1" Type="http://schemas.openxmlformats.org/officeDocument/2006/relationships/image" Target="../media/image86.jpeg"/></Relationships>
</file>

<file path=xl/drawings/_rels/drawing91.xml.rels><?xml version="1.0" encoding="UTF-8" standalone="yes"?><Relationships xmlns="http://schemas.openxmlformats.org/package/2006/relationships"><Relationship Id="rId1" Type="http://schemas.openxmlformats.org/officeDocument/2006/relationships/image" Target="../media/image87.jpeg"/></Relationships>
</file>

<file path=xl/drawings/_rels/drawing92.xml.rels><?xml version="1.0" encoding="UTF-8" standalone="yes"?><Relationships xmlns="http://schemas.openxmlformats.org/package/2006/relationships"><Relationship Id="rId1" Type="http://schemas.openxmlformats.org/officeDocument/2006/relationships/image" Target="../media/image88.jpeg"/></Relationships>
</file>

<file path=xl/drawings/_rels/drawing93.xml.rels><?xml version="1.0" encoding="UTF-8" standalone="yes"?><Relationships xmlns="http://schemas.openxmlformats.org/package/2006/relationships"><Relationship Id="rId1" Type="http://schemas.openxmlformats.org/officeDocument/2006/relationships/image" Target="../media/image89.jpeg"/></Relationships>
</file>

<file path=xl/drawings/_rels/drawing94.xml.rels><?xml version="1.0" encoding="UTF-8" standalone="yes"?><Relationships xmlns="http://schemas.openxmlformats.org/package/2006/relationships"><Relationship Id="rId1" Type="http://schemas.openxmlformats.org/officeDocument/2006/relationships/image" Target="../media/image90.jpeg"/></Relationships>
</file>

<file path=xl/drawings/_rels/drawing95.xml.rels><?xml version="1.0" encoding="UTF-8" standalone="yes"?><Relationships xmlns="http://schemas.openxmlformats.org/package/2006/relationships"><Relationship Id="rId1" Type="http://schemas.openxmlformats.org/officeDocument/2006/relationships/image" Target="../media/image91.jpeg"/></Relationships>
</file>

<file path=xl/drawings/_rels/drawing96.xml.rels><?xml version="1.0" encoding="UTF-8" standalone="yes"?><Relationships xmlns="http://schemas.openxmlformats.org/package/2006/relationships"><Relationship Id="rId1" Type="http://schemas.openxmlformats.org/officeDocument/2006/relationships/image" Target="../media/image92.jpeg"/></Relationships>
</file>

<file path=xl/drawings/_rels/drawing97.xml.rels><?xml version="1.0" encoding="UTF-8" standalone="yes"?><Relationships xmlns="http://schemas.openxmlformats.org/package/2006/relationships"><Relationship Id="rId1" Type="http://schemas.openxmlformats.org/officeDocument/2006/relationships/image" Target="../media/image93.jpeg"/></Relationships>
</file>

<file path=xl/drawings/_rels/drawing98.xml.rels><?xml version="1.0" encoding="UTF-8" standalone="yes"?><Relationships xmlns="http://schemas.openxmlformats.org/package/2006/relationships"><Relationship Id="rId1" Type="http://schemas.openxmlformats.org/officeDocument/2006/relationships/image" Target="../media/image94.jpeg"/></Relationships>
</file>

<file path=xl/drawings/_rels/drawing99.xml.rels><?xml version="1.0" encoding="UTF-8" standalone="yes"?><Relationships xmlns="http://schemas.openxmlformats.org/package/2006/relationships"><Relationship Id="rId1" Type="http://schemas.openxmlformats.org/officeDocument/2006/relationships/image" Target="../media/image95.jpeg"/></Relationships>
</file>

<file path=xl/drawings/_rels/drawing100.xml.rels><?xml version="1.0" encoding="UTF-8" standalone="yes"?><Relationships xmlns="http://schemas.openxmlformats.org/package/2006/relationships"><Relationship Id="rId1" Type="http://schemas.openxmlformats.org/officeDocument/2006/relationships/image" Target="../media/image96.jpeg"/></Relationships>
</file>

<file path=xl/drawings/_rels/drawing101.xml.rels><?xml version="1.0" encoding="UTF-8" standalone="yes"?><Relationships xmlns="http://schemas.openxmlformats.org/package/2006/relationships"><Relationship Id="rId1" Type="http://schemas.openxmlformats.org/officeDocument/2006/relationships/image" Target="../media/image97.jpeg"/></Relationships>
</file>

<file path=xl/drawings/_rels/drawing102.xml.rels><?xml version="1.0" encoding="UTF-8" standalone="yes"?><Relationships xmlns="http://schemas.openxmlformats.org/package/2006/relationships"><Relationship Id="rId1" Type="http://schemas.openxmlformats.org/officeDocument/2006/relationships/image" Target="../media/image98.jpeg"/></Relationships>
</file>

<file path=xl/drawings/_rels/drawing103.xml.rels><?xml version="1.0" encoding="UTF-8" standalone="yes"?><Relationships xmlns="http://schemas.openxmlformats.org/package/2006/relationships"><Relationship Id="rId1" Type="http://schemas.openxmlformats.org/officeDocument/2006/relationships/image" Target="../media/image99.jpeg"/></Relationships>
</file>

<file path=xl/drawings/_rels/drawing104.xml.rels><?xml version="1.0" encoding="UTF-8" standalone="yes"?><Relationships xmlns="http://schemas.openxmlformats.org/package/2006/relationships"><Relationship Id="rId1" Type="http://schemas.openxmlformats.org/officeDocument/2006/relationships/image" Target="../media/image100.jpeg"/></Relationships>
</file>

<file path=xl/drawings/_rels/drawing105.xml.rels><?xml version="1.0" encoding="UTF-8" standalone="yes"?><Relationships xmlns="http://schemas.openxmlformats.org/package/2006/relationships"><Relationship Id="rId1" Type="http://schemas.openxmlformats.org/officeDocument/2006/relationships/image" Target="../media/image101.jpeg"/></Relationships>
</file>

<file path=xl/drawings/_rels/drawing106.xml.rels><?xml version="1.0" encoding="UTF-8" standalone="yes"?><Relationships xmlns="http://schemas.openxmlformats.org/package/2006/relationships"><Relationship Id="rId1" Type="http://schemas.openxmlformats.org/officeDocument/2006/relationships/image" Target="../media/image102.jpeg"/></Relationships>
</file>

<file path=xl/drawings/_rels/drawing107.xml.rels><?xml version="1.0" encoding="UTF-8" standalone="yes"?><Relationships xmlns="http://schemas.openxmlformats.org/package/2006/relationships"><Relationship Id="rId1" Type="http://schemas.openxmlformats.org/officeDocument/2006/relationships/image" Target="../media/image103.jpeg"/></Relationships>
</file>

<file path=xl/drawings/_rels/drawing108.xml.rels><?xml version="1.0" encoding="UTF-8" standalone="yes"?><Relationships xmlns="http://schemas.openxmlformats.org/package/2006/relationships"><Relationship Id="rId1" Type="http://schemas.openxmlformats.org/officeDocument/2006/relationships/image" Target="../media/image104.jpeg"/></Relationships>
</file>

<file path=xl/drawings/_rels/drawing109.xml.rels><?xml version="1.0" encoding="UTF-8" standalone="yes"?><Relationships xmlns="http://schemas.openxmlformats.org/package/2006/relationships"><Relationship Id="rId1" Type="http://schemas.openxmlformats.org/officeDocument/2006/relationships/image" Target="../media/image105.jpeg"/></Relationships>
</file>

<file path=xl/drawings/_rels/drawing110.xml.rels><?xml version="1.0" encoding="UTF-8" standalone="yes"?><Relationships xmlns="http://schemas.openxmlformats.org/package/2006/relationships"><Relationship Id="rId1" Type="http://schemas.openxmlformats.org/officeDocument/2006/relationships/image" Target="../media/image106.jpeg"/></Relationships>
</file>

<file path=xl/drawings/_rels/drawing111.xml.rels><?xml version="1.0" encoding="UTF-8" standalone="yes"?><Relationships xmlns="http://schemas.openxmlformats.org/package/2006/relationships"><Relationship Id="rId1" Type="http://schemas.openxmlformats.org/officeDocument/2006/relationships/image" Target="../media/image107.jpeg"/></Relationships>
</file>

<file path=xl/drawings/_rels/drawing112.xml.rels><?xml version="1.0" encoding="UTF-8" standalone="yes"?><Relationships xmlns="http://schemas.openxmlformats.org/package/2006/relationships"><Relationship Id="rId1" Type="http://schemas.openxmlformats.org/officeDocument/2006/relationships/image" Target="../media/image108.jpeg"/></Relationships>
</file>

<file path=xl/drawings/_rels/drawing113.xml.rels><?xml version="1.0" encoding="UTF-8" standalone="yes"?><Relationships xmlns="http://schemas.openxmlformats.org/package/2006/relationships"><Relationship Id="rId1" Type="http://schemas.openxmlformats.org/officeDocument/2006/relationships/image" Target="../media/image109.jpeg"/></Relationships>
</file>

<file path=xl/drawings/_rels/drawing114.xml.rels><?xml version="1.0" encoding="UTF-8" standalone="yes"?><Relationships xmlns="http://schemas.openxmlformats.org/package/2006/relationships"><Relationship Id="rId1" Type="http://schemas.openxmlformats.org/officeDocument/2006/relationships/image" Target="../media/image110.jpeg"/></Relationships>
</file>

<file path=xl/drawings/_rels/drawing115.xml.rels><?xml version="1.0" encoding="UTF-8" standalone="yes"?><Relationships xmlns="http://schemas.openxmlformats.org/package/2006/relationships"><Relationship Id="rId1" Type="http://schemas.openxmlformats.org/officeDocument/2006/relationships/image" Target="../media/image111.jpeg"/></Relationships>
</file>

<file path=xl/drawings/_rels/drawing116.xml.rels><?xml version="1.0" encoding="UTF-8" standalone="yes"?><Relationships xmlns="http://schemas.openxmlformats.org/package/2006/relationships"><Relationship Id="rId1" Type="http://schemas.openxmlformats.org/officeDocument/2006/relationships/image" Target="../media/image112.jpeg"/></Relationships>
</file>

<file path=xl/drawings/_rels/drawing117.xml.rels><?xml version="1.0" encoding="UTF-8" standalone="yes"?><Relationships xmlns="http://schemas.openxmlformats.org/package/2006/relationships"><Relationship Id="rId1" Type="http://schemas.openxmlformats.org/officeDocument/2006/relationships/image" Target="../media/image113.jpeg"/></Relationships>
</file>

<file path=xl/drawings/_rels/drawing118.xml.rels><?xml version="1.0" encoding="UTF-8" standalone="yes"?><Relationships xmlns="http://schemas.openxmlformats.org/package/2006/relationships"><Relationship Id="rId1" Type="http://schemas.openxmlformats.org/officeDocument/2006/relationships/image" Target="../media/image114.jpeg"/></Relationships>
</file>

<file path=xl/drawings/_rels/drawing119.xml.rels><?xml version="1.0" encoding="UTF-8" standalone="yes"?><Relationships xmlns="http://schemas.openxmlformats.org/package/2006/relationships"><Relationship Id="rId1" Type="http://schemas.openxmlformats.org/officeDocument/2006/relationships/image" Target="../media/image115.jpeg"/></Relationships>
</file>

<file path=xl/drawings/_rels/drawing120.xml.rels><?xml version="1.0" encoding="UTF-8" standalone="yes"?><Relationships xmlns="http://schemas.openxmlformats.org/package/2006/relationships"><Relationship Id="rId1" Type="http://schemas.openxmlformats.org/officeDocument/2006/relationships/image" Target="../media/image116.jpeg"/></Relationships>
</file>

<file path=xl/drawings/_rels/drawing121.xml.rels><?xml version="1.0" encoding="UTF-8" standalone="yes"?><Relationships xmlns="http://schemas.openxmlformats.org/package/2006/relationships"><Relationship Id="rId1" Type="http://schemas.openxmlformats.org/officeDocument/2006/relationships/image" Target="../media/image117.jpeg"/></Relationships>
</file>

<file path=xl/drawings/_rels/drawing122.xml.rels><?xml version="1.0" encoding="UTF-8" standalone="yes"?><Relationships xmlns="http://schemas.openxmlformats.org/package/2006/relationships"><Relationship Id="rId1" Type="http://schemas.openxmlformats.org/officeDocument/2006/relationships/image" Target="../media/image118.jpeg"/></Relationships>
</file>

<file path=xl/drawings/_rels/drawing123.xml.rels><?xml version="1.0" encoding="UTF-8" standalone="yes"?><Relationships xmlns="http://schemas.openxmlformats.org/package/2006/relationships"><Relationship Id="rId1" Type="http://schemas.openxmlformats.org/officeDocument/2006/relationships/image" Target="../media/image119.jpeg"/></Relationships>
</file>

<file path=xl/drawings/_rels/drawing124.xml.rels><?xml version="1.0" encoding="UTF-8" standalone="yes"?><Relationships xmlns="http://schemas.openxmlformats.org/package/2006/relationships"><Relationship Id="rId1" Type="http://schemas.openxmlformats.org/officeDocument/2006/relationships/image" Target="../media/image120.jpeg"/></Relationships>
</file>

<file path=xl/drawings/_rels/drawing125.xml.rels><?xml version="1.0" encoding="UTF-8" standalone="yes"?><Relationships xmlns="http://schemas.openxmlformats.org/package/2006/relationships"><Relationship Id="rId1" Type="http://schemas.openxmlformats.org/officeDocument/2006/relationships/image" Target="../media/image121.jpeg"/></Relationships>
</file>

<file path=xl/drawings/_rels/drawing126.xml.rels><?xml version="1.0" encoding="UTF-8" standalone="yes"?><Relationships xmlns="http://schemas.openxmlformats.org/package/2006/relationships"><Relationship Id="rId1" Type="http://schemas.openxmlformats.org/officeDocument/2006/relationships/image" Target="../media/image122.jpeg"/></Relationships>
</file>

<file path=xl/drawings/_rels/drawing127.xml.rels><?xml version="1.0" encoding="UTF-8" standalone="yes"?><Relationships xmlns="http://schemas.openxmlformats.org/package/2006/relationships"><Relationship Id="rId1" Type="http://schemas.openxmlformats.org/officeDocument/2006/relationships/image" Target="../media/image123.jpeg"/></Relationships>
</file>

<file path=xl/drawings/_rels/drawing128.xml.rels><?xml version="1.0" encoding="UTF-8" standalone="yes"?><Relationships xmlns="http://schemas.openxmlformats.org/package/2006/relationships"><Relationship Id="rId1" Type="http://schemas.openxmlformats.org/officeDocument/2006/relationships/image" Target="../media/image124.jpeg"/></Relationships>
</file>

<file path=xl/drawings/_rels/drawing129.xml.rels><?xml version="1.0" encoding="UTF-8" standalone="yes"?><Relationships xmlns="http://schemas.openxmlformats.org/package/2006/relationships"><Relationship Id="rId1" Type="http://schemas.openxmlformats.org/officeDocument/2006/relationships/image" Target="../media/image125.jpeg"/></Relationships>
</file>

<file path=xl/drawings/_rels/drawing130.xml.rels><?xml version="1.0" encoding="UTF-8" standalone="yes"?><Relationships xmlns="http://schemas.openxmlformats.org/package/2006/relationships"><Relationship Id="rId1" Type="http://schemas.openxmlformats.org/officeDocument/2006/relationships/image" Target="../media/image126.jpeg"/></Relationships>
</file>

<file path=xl/drawings/_rels/drawing131.xml.rels><?xml version="1.0" encoding="UTF-8" standalone="yes"?><Relationships xmlns="http://schemas.openxmlformats.org/package/2006/relationships"><Relationship Id="rId1" Type="http://schemas.openxmlformats.org/officeDocument/2006/relationships/image" Target="../media/image127.jpeg"/></Relationships>
</file>

<file path=xl/drawings/_rels/drawing132.xml.rels><?xml version="1.0" encoding="UTF-8" standalone="yes"?><Relationships xmlns="http://schemas.openxmlformats.org/package/2006/relationships"><Relationship Id="rId1" Type="http://schemas.openxmlformats.org/officeDocument/2006/relationships/image" Target="../media/image128.jpeg"/></Relationships>
</file>

<file path=xl/drawings/_rels/drawing133.xml.rels><?xml version="1.0" encoding="UTF-8" standalone="yes"?><Relationships xmlns="http://schemas.openxmlformats.org/package/2006/relationships"><Relationship Id="rId1" Type="http://schemas.openxmlformats.org/officeDocument/2006/relationships/image" Target="../media/image129.jpeg"/></Relationships>
</file>

<file path=xl/drawings/_rels/drawing134.xml.rels><?xml version="1.0" encoding="UTF-8" standalone="yes"?><Relationships xmlns="http://schemas.openxmlformats.org/package/2006/relationships"><Relationship Id="rId1" Type="http://schemas.openxmlformats.org/officeDocument/2006/relationships/image" Target="../media/image130.jpeg"/></Relationships>
</file>

<file path=xl/drawings/_rels/drawing135.xml.rels><?xml version="1.0" encoding="UTF-8" standalone="yes"?><Relationships xmlns="http://schemas.openxmlformats.org/package/2006/relationships"><Relationship Id="rId1" Type="http://schemas.openxmlformats.org/officeDocument/2006/relationships/image" Target="../media/image131.jpeg"/></Relationships>
</file>

<file path=xl/drawings/_rels/drawing136.xml.rels><?xml version="1.0" encoding="UTF-8" standalone="yes"?><Relationships xmlns="http://schemas.openxmlformats.org/package/2006/relationships"><Relationship Id="rId1" Type="http://schemas.openxmlformats.org/officeDocument/2006/relationships/image" Target="../media/image132.jpeg"/></Relationships>
</file>

<file path=xl/drawings/_rels/drawing137.xml.rels><?xml version="1.0" encoding="UTF-8" standalone="yes"?><Relationships xmlns="http://schemas.openxmlformats.org/package/2006/relationships"><Relationship Id="rId1" Type="http://schemas.openxmlformats.org/officeDocument/2006/relationships/image" Target="../media/image133.jpeg"/></Relationships>
</file>

<file path=xl/drawings/_rels/drawing138.xml.rels><?xml version="1.0" encoding="UTF-8" standalone="yes"?><Relationships xmlns="http://schemas.openxmlformats.org/package/2006/relationships"><Relationship Id="rId1" Type="http://schemas.openxmlformats.org/officeDocument/2006/relationships/image" Target="../media/image134.jpeg"/></Relationships>
</file>

<file path=xl/drawings/_rels/drawing139.xml.rels><?xml version="1.0" encoding="UTF-8" standalone="yes"?><Relationships xmlns="http://schemas.openxmlformats.org/package/2006/relationships"><Relationship Id="rId1" Type="http://schemas.openxmlformats.org/officeDocument/2006/relationships/image" Target="../media/image135.jpeg"/></Relationships>
</file>

<file path=xl/drawings/_rels/drawing140.xml.rels><?xml version="1.0" encoding="UTF-8" standalone="yes"?><Relationships xmlns="http://schemas.openxmlformats.org/package/2006/relationships"><Relationship Id="rId1" Type="http://schemas.openxmlformats.org/officeDocument/2006/relationships/image" Target="../media/image136.jpeg"/></Relationships>
</file>

<file path=xl/drawings/_rels/drawing141.xml.rels><?xml version="1.0" encoding="UTF-8" standalone="yes"?><Relationships xmlns="http://schemas.openxmlformats.org/package/2006/relationships"><Relationship Id="rId1" Type="http://schemas.openxmlformats.org/officeDocument/2006/relationships/image" Target="../media/image137.jpeg"/></Relationships>
</file>

<file path=xl/drawings/_rels/drawing142.xml.rels><?xml version="1.0" encoding="UTF-8" standalone="yes"?><Relationships xmlns="http://schemas.openxmlformats.org/package/2006/relationships"><Relationship Id="rId1" Type="http://schemas.openxmlformats.org/officeDocument/2006/relationships/image" Target="../media/image138.jpeg"/></Relationships>
</file>

<file path=xl/drawings/_rels/drawing143.xml.rels><?xml version="1.0" encoding="UTF-8" standalone="yes"?><Relationships xmlns="http://schemas.openxmlformats.org/package/2006/relationships"><Relationship Id="rId1" Type="http://schemas.openxmlformats.org/officeDocument/2006/relationships/image" Target="../media/image139.jpeg"/></Relationships>
</file>

<file path=xl/drawings/_rels/drawing144.xml.rels><?xml version="1.0" encoding="UTF-8" standalone="yes"?><Relationships xmlns="http://schemas.openxmlformats.org/package/2006/relationships"><Relationship Id="rId1" Type="http://schemas.openxmlformats.org/officeDocument/2006/relationships/image" Target="../media/image140.jpeg"/></Relationships>
</file>

<file path=xl/drawings/_rels/drawing145.xml.rels><?xml version="1.0" encoding="UTF-8" standalone="yes"?><Relationships xmlns="http://schemas.openxmlformats.org/package/2006/relationships"><Relationship Id="rId1" Type="http://schemas.openxmlformats.org/officeDocument/2006/relationships/image" Target="../media/image141.jpeg"/></Relationships>
</file>

<file path=xl/drawings/_rels/drawing146.xml.rels><?xml version="1.0" encoding="UTF-8" standalone="yes"?><Relationships xmlns="http://schemas.openxmlformats.org/package/2006/relationships"><Relationship Id="rId1" Type="http://schemas.openxmlformats.org/officeDocument/2006/relationships/image" Target="../media/image142.jpeg"/></Relationships>
</file>

<file path=xl/drawings/_rels/drawing147.xml.rels><?xml version="1.0" encoding="UTF-8" standalone="yes"?><Relationships xmlns="http://schemas.openxmlformats.org/package/2006/relationships"><Relationship Id="rId1" Type="http://schemas.openxmlformats.org/officeDocument/2006/relationships/image" Target="../media/image143.jpeg"/></Relationships>
</file>

<file path=xl/drawings/_rels/drawing148.xml.rels><?xml version="1.0" encoding="UTF-8" standalone="yes"?><Relationships xmlns="http://schemas.openxmlformats.org/package/2006/relationships"><Relationship Id="rId1" Type="http://schemas.openxmlformats.org/officeDocument/2006/relationships/image" Target="../media/image144.jpeg"/></Relationships>
</file>

<file path=xl/drawings/_rels/drawing149.xml.rels><?xml version="1.0" encoding="UTF-8" standalone="yes"?><Relationships xmlns="http://schemas.openxmlformats.org/package/2006/relationships"><Relationship Id="rId1" Type="http://schemas.openxmlformats.org/officeDocument/2006/relationships/image" Target="../media/image145.jpeg"/></Relationships>
</file>

<file path=xl/drawings/_rels/drawing150.xml.rels><?xml version="1.0" encoding="UTF-8" standalone="yes"?><Relationships xmlns="http://schemas.openxmlformats.org/package/2006/relationships"><Relationship Id="rId1" Type="http://schemas.openxmlformats.org/officeDocument/2006/relationships/image" Target="../media/image146.jpeg"/></Relationships>
</file>

<file path=xl/drawings/_rels/drawing151.xml.rels><?xml version="1.0" encoding="UTF-8" standalone="yes"?><Relationships xmlns="http://schemas.openxmlformats.org/package/2006/relationships"><Relationship Id="rId1" Type="http://schemas.openxmlformats.org/officeDocument/2006/relationships/image" Target="../media/image147.jpeg"/></Relationships>
</file>

<file path=xl/drawings/_rels/drawing152.xml.rels><?xml version="1.0" encoding="UTF-8" standalone="yes"?><Relationships xmlns="http://schemas.openxmlformats.org/package/2006/relationships"><Relationship Id="rId1" Type="http://schemas.openxmlformats.org/officeDocument/2006/relationships/image" Target="../media/image148.jpeg"/></Relationships>
</file>

<file path=xl/drawings/_rels/drawing153.xml.rels><?xml version="1.0" encoding="UTF-8" standalone="yes"?><Relationships xmlns="http://schemas.openxmlformats.org/package/2006/relationships"><Relationship Id="rId1" Type="http://schemas.openxmlformats.org/officeDocument/2006/relationships/image" Target="../media/image149.jpeg"/></Relationships>
</file>

<file path=xl/drawings/_rels/drawing154.xml.rels><?xml version="1.0" encoding="UTF-8" standalone="yes"?><Relationships xmlns="http://schemas.openxmlformats.org/package/2006/relationships"><Relationship Id="rId1" Type="http://schemas.openxmlformats.org/officeDocument/2006/relationships/image" Target="../media/image150.jpeg"/></Relationships>
</file>

<file path=xl/drawings/_rels/drawing155.xml.rels><?xml version="1.0" encoding="UTF-8" standalone="yes"?><Relationships xmlns="http://schemas.openxmlformats.org/package/2006/relationships"><Relationship Id="rId1" Type="http://schemas.openxmlformats.org/officeDocument/2006/relationships/image" Target="../media/image151.jpeg"/></Relationships>
</file>

<file path=xl/drawings/_rels/drawing156.xml.rels><?xml version="1.0" encoding="UTF-8" standalone="yes"?><Relationships xmlns="http://schemas.openxmlformats.org/package/2006/relationships"><Relationship Id="rId1" Type="http://schemas.openxmlformats.org/officeDocument/2006/relationships/image" Target="../media/image152.jpeg"/></Relationships>
</file>

<file path=xl/drawings/_rels/drawing157.xml.rels><?xml version="1.0" encoding="UTF-8" standalone="yes"?><Relationships xmlns="http://schemas.openxmlformats.org/package/2006/relationships"><Relationship Id="rId1" Type="http://schemas.openxmlformats.org/officeDocument/2006/relationships/image" Target="../media/image153.jpeg"/></Relationships>
</file>

<file path=xl/drawings/_rels/drawing158.xml.rels><?xml version="1.0" encoding="UTF-8" standalone="yes"?><Relationships xmlns="http://schemas.openxmlformats.org/package/2006/relationships"><Relationship Id="rId1" Type="http://schemas.openxmlformats.org/officeDocument/2006/relationships/image" Target="../media/image154.jpeg"/></Relationships>
</file>

<file path=xl/drawings/_rels/drawing159.xml.rels><?xml version="1.0" encoding="UTF-8" standalone="yes"?><Relationships xmlns="http://schemas.openxmlformats.org/package/2006/relationships"><Relationship Id="rId1" Type="http://schemas.openxmlformats.org/officeDocument/2006/relationships/image" Target="../media/image155.jpeg"/></Relationships>
</file>

<file path=xl/drawings/_rels/drawing160.xml.rels><?xml version="1.0" encoding="UTF-8" standalone="yes"?><Relationships xmlns="http://schemas.openxmlformats.org/package/2006/relationships"><Relationship Id="rId1" Type="http://schemas.openxmlformats.org/officeDocument/2006/relationships/image" Target="../media/image156.jpeg"/></Relationships>
</file>

<file path=xl/drawings/_rels/drawing161.xml.rels><?xml version="1.0" encoding="UTF-8" standalone="yes"?><Relationships xmlns="http://schemas.openxmlformats.org/package/2006/relationships"><Relationship Id="rId1" Type="http://schemas.openxmlformats.org/officeDocument/2006/relationships/image" Target="../media/image157.jpeg"/></Relationships>
</file>

<file path=xl/drawings/_rels/drawing162.xml.rels><?xml version="1.0" encoding="UTF-8" standalone="yes"?><Relationships xmlns="http://schemas.openxmlformats.org/package/2006/relationships"><Relationship Id="rId1" Type="http://schemas.openxmlformats.org/officeDocument/2006/relationships/image" Target="../media/image158.jpeg"/></Relationships>
</file>

<file path=xl/drawings/_rels/drawing163.xml.rels><?xml version="1.0" encoding="UTF-8" standalone="yes"?><Relationships xmlns="http://schemas.openxmlformats.org/package/2006/relationships"><Relationship Id="rId1" Type="http://schemas.openxmlformats.org/officeDocument/2006/relationships/image" Target="../media/image159.jpeg"/></Relationships>
</file>

<file path=xl/drawings/_rels/drawing164.xml.rels><?xml version="1.0" encoding="UTF-8" standalone="yes"?><Relationships xmlns="http://schemas.openxmlformats.org/package/2006/relationships"><Relationship Id="rId1" Type="http://schemas.openxmlformats.org/officeDocument/2006/relationships/image" Target="../media/image160.jpeg"/></Relationships>
</file>

<file path=xl/drawings/_rels/drawing165.xml.rels><?xml version="1.0" encoding="UTF-8" standalone="yes"?><Relationships xmlns="http://schemas.openxmlformats.org/package/2006/relationships"><Relationship Id="rId1" Type="http://schemas.openxmlformats.org/officeDocument/2006/relationships/image" Target="../media/image161.jpeg"/></Relationships>
</file>

<file path=xl/drawings/_rels/drawing166.xml.rels><?xml version="1.0" encoding="UTF-8" standalone="yes"?><Relationships xmlns="http://schemas.openxmlformats.org/package/2006/relationships"><Relationship Id="rId1" Type="http://schemas.openxmlformats.org/officeDocument/2006/relationships/image" Target="../media/image162.jpeg"/></Relationships>
</file>

<file path=xl/drawings/_rels/drawing167.xml.rels><?xml version="1.0" encoding="UTF-8" standalone="yes"?><Relationships xmlns="http://schemas.openxmlformats.org/package/2006/relationships"><Relationship Id="rId1" Type="http://schemas.openxmlformats.org/officeDocument/2006/relationships/image" Target="../media/image163.jpeg"/></Relationships>
</file>

<file path=xl/drawings/_rels/drawing168.xml.rels><?xml version="1.0" encoding="UTF-8" standalone="yes"?><Relationships xmlns="http://schemas.openxmlformats.org/package/2006/relationships"><Relationship Id="rId1" Type="http://schemas.openxmlformats.org/officeDocument/2006/relationships/image" Target="../media/image164.jpeg"/></Relationships>
</file>

<file path=xl/drawings/_rels/drawing169.xml.rels><?xml version="1.0" encoding="UTF-8" standalone="yes"?><Relationships xmlns="http://schemas.openxmlformats.org/package/2006/relationships"><Relationship Id="rId1" Type="http://schemas.openxmlformats.org/officeDocument/2006/relationships/image" Target="../media/image165.jpeg"/></Relationships>
</file>

<file path=xl/drawings/_rels/drawing170.xml.rels><?xml version="1.0" encoding="UTF-8" standalone="yes"?><Relationships xmlns="http://schemas.openxmlformats.org/package/2006/relationships"><Relationship Id="rId1" Type="http://schemas.openxmlformats.org/officeDocument/2006/relationships/image" Target="../media/image166.jpeg"/></Relationships>
</file>

<file path=xl/drawings/_rels/drawing171.xml.rels><?xml version="1.0" encoding="UTF-8" standalone="yes"?><Relationships xmlns="http://schemas.openxmlformats.org/package/2006/relationships"><Relationship Id="rId1" Type="http://schemas.openxmlformats.org/officeDocument/2006/relationships/image" Target="../media/image167.jpeg"/></Relationships>
</file>

<file path=xl/drawings/_rels/drawing172.xml.rels><?xml version="1.0" encoding="UTF-8" standalone="yes"?><Relationships xmlns="http://schemas.openxmlformats.org/package/2006/relationships"><Relationship Id="rId1" Type="http://schemas.openxmlformats.org/officeDocument/2006/relationships/image" Target="../media/image168.jpeg"/></Relationships>
</file>

<file path=xl/drawings/_rels/drawing173.xml.rels><?xml version="1.0" encoding="UTF-8" standalone="yes"?><Relationships xmlns="http://schemas.openxmlformats.org/package/2006/relationships"><Relationship Id="rId1" Type="http://schemas.openxmlformats.org/officeDocument/2006/relationships/image" Target="../media/image169.jpeg"/></Relationships>
</file>

<file path=xl/drawings/_rels/drawing174.xml.rels><?xml version="1.0" encoding="UTF-8" standalone="yes"?><Relationships xmlns="http://schemas.openxmlformats.org/package/2006/relationships"><Relationship Id="rId1" Type="http://schemas.openxmlformats.org/officeDocument/2006/relationships/image" Target="../media/image170.jpeg"/></Relationships>
</file>

<file path=xl/drawings/_rels/drawing175.xml.rels><?xml version="1.0" encoding="UTF-8" standalone="yes"?><Relationships xmlns="http://schemas.openxmlformats.org/package/2006/relationships"><Relationship Id="rId1" Type="http://schemas.openxmlformats.org/officeDocument/2006/relationships/image" Target="../media/image171.jpeg"/></Relationships>
</file>

<file path=xl/drawings/_rels/drawing176.xml.rels><?xml version="1.0" encoding="UTF-8" standalone="yes"?><Relationships xmlns="http://schemas.openxmlformats.org/package/2006/relationships"><Relationship Id="rId1" Type="http://schemas.openxmlformats.org/officeDocument/2006/relationships/image" Target="../media/image172.jpeg"/></Relationships>
</file>

<file path=xl/drawings/_rels/drawing177.xml.rels><?xml version="1.0" encoding="UTF-8" standalone="yes"?><Relationships xmlns="http://schemas.openxmlformats.org/package/2006/relationships"><Relationship Id="rId1" Type="http://schemas.openxmlformats.org/officeDocument/2006/relationships/image" Target="../media/image173.jpeg"/></Relationships>
</file>

<file path=xl/drawings/_rels/drawing178.xml.rels><?xml version="1.0" encoding="UTF-8" standalone="yes"?><Relationships xmlns="http://schemas.openxmlformats.org/package/2006/relationships"><Relationship Id="rId1" Type="http://schemas.openxmlformats.org/officeDocument/2006/relationships/image" Target="../media/image174.jpeg"/></Relationships>
</file>

<file path=xl/drawings/_rels/drawing179.xml.rels><?xml version="1.0" encoding="UTF-8" standalone="yes"?><Relationships xmlns="http://schemas.openxmlformats.org/package/2006/relationships"><Relationship Id="rId1" Type="http://schemas.openxmlformats.org/officeDocument/2006/relationships/image" Target="../media/image175.jpeg"/></Relationships>
</file>

<file path=xl/drawings/_rels/drawing180.xml.rels><?xml version="1.0" encoding="UTF-8" standalone="yes"?><Relationships xmlns="http://schemas.openxmlformats.org/package/2006/relationships"><Relationship Id="rId1" Type="http://schemas.openxmlformats.org/officeDocument/2006/relationships/image" Target="../media/image176.jpeg"/></Relationships>
</file>

<file path=xl/drawings/_rels/drawing181.xml.rels><?xml version="1.0" encoding="UTF-8" standalone="yes"?><Relationships xmlns="http://schemas.openxmlformats.org/package/2006/relationships"><Relationship Id="rId1" Type="http://schemas.openxmlformats.org/officeDocument/2006/relationships/image" Target="../media/image177.jpeg"/></Relationships>
</file>

<file path=xl/drawings/_rels/drawing182.xml.rels><?xml version="1.0" encoding="UTF-8" standalone="yes"?><Relationships xmlns="http://schemas.openxmlformats.org/package/2006/relationships"><Relationship Id="rId1" Type="http://schemas.openxmlformats.org/officeDocument/2006/relationships/image" Target="../media/image178.jpeg"/></Relationships>
</file>

<file path=xl/drawings/_rels/drawing183.xml.rels><?xml version="1.0" encoding="UTF-8" standalone="yes"?><Relationships xmlns="http://schemas.openxmlformats.org/package/2006/relationships"><Relationship Id="rId1" Type="http://schemas.openxmlformats.org/officeDocument/2006/relationships/image" Target="../media/image179.jpeg"/></Relationships>
</file>

<file path=xl/drawings/_rels/drawing184.xml.rels><?xml version="1.0" encoding="UTF-8" standalone="yes"?><Relationships xmlns="http://schemas.openxmlformats.org/package/2006/relationships"><Relationship Id="rId1" Type="http://schemas.openxmlformats.org/officeDocument/2006/relationships/image" Target="../media/image180.jpeg"/></Relationships>
</file>

<file path=xl/drawings/_rels/drawing185.xml.rels><?xml version="1.0" encoding="UTF-8" standalone="yes"?><Relationships xmlns="http://schemas.openxmlformats.org/package/2006/relationships"><Relationship Id="rId1" Type="http://schemas.openxmlformats.org/officeDocument/2006/relationships/image" Target="../media/image181.jpeg"/></Relationships>
</file>

<file path=xl/drawings/_rels/drawing186.xml.rels><?xml version="1.0" encoding="UTF-8" standalone="yes"?><Relationships xmlns="http://schemas.openxmlformats.org/package/2006/relationships"><Relationship Id="rId1" Type="http://schemas.openxmlformats.org/officeDocument/2006/relationships/image" Target="../media/image182.jpeg"/></Relationships>
</file>

<file path=xl/drawings/_rels/drawing187.xml.rels><?xml version="1.0" encoding="UTF-8" standalone="yes"?><Relationships xmlns="http://schemas.openxmlformats.org/package/2006/relationships"><Relationship Id="rId1" Type="http://schemas.openxmlformats.org/officeDocument/2006/relationships/image" Target="../media/image183.jpeg"/></Relationships>
</file>

<file path=xl/drawings/_rels/drawing188.xml.rels><?xml version="1.0" encoding="UTF-8" standalone="yes"?><Relationships xmlns="http://schemas.openxmlformats.org/package/2006/relationships"><Relationship Id="rId1" Type="http://schemas.openxmlformats.org/officeDocument/2006/relationships/image" Target="../media/image184.jpeg"/></Relationships>
</file>

<file path=xl/drawings/_rels/drawing189.xml.rels><?xml version="1.0" encoding="UTF-8" standalone="yes"?><Relationships xmlns="http://schemas.openxmlformats.org/package/2006/relationships"><Relationship Id="rId1" Type="http://schemas.openxmlformats.org/officeDocument/2006/relationships/image" Target="../media/image185.jpeg"/></Relationships>
</file>

<file path=xl/drawings/_rels/drawing190.xml.rels><?xml version="1.0" encoding="UTF-8" standalone="yes"?><Relationships xmlns="http://schemas.openxmlformats.org/package/2006/relationships"><Relationship Id="rId1" Type="http://schemas.openxmlformats.org/officeDocument/2006/relationships/image" Target="../media/image186.jpeg"/></Relationships>
</file>

<file path=xl/drawings/_rels/drawing191.xml.rels><?xml version="1.0" encoding="UTF-8" standalone="yes"?><Relationships xmlns="http://schemas.openxmlformats.org/package/2006/relationships"><Relationship Id="rId1" Type="http://schemas.openxmlformats.org/officeDocument/2006/relationships/image" Target="../media/image187.jpeg"/></Relationships>
</file>

<file path=xl/drawings/_rels/drawing192.xml.rels><?xml version="1.0" encoding="UTF-8" standalone="yes"?><Relationships xmlns="http://schemas.openxmlformats.org/package/2006/relationships"><Relationship Id="rId1" Type="http://schemas.openxmlformats.org/officeDocument/2006/relationships/image" Target="../media/image188.jpeg"/></Relationships>
</file>

<file path=xl/drawings/_rels/drawing193.xml.rels><?xml version="1.0" encoding="UTF-8" standalone="yes"?><Relationships xmlns="http://schemas.openxmlformats.org/package/2006/relationships"><Relationship Id="rId1" Type="http://schemas.openxmlformats.org/officeDocument/2006/relationships/image" Target="../media/image189.jpeg"/></Relationships>
</file>

<file path=xl/drawings/_rels/drawing194.xml.rels><?xml version="1.0" encoding="UTF-8" standalone="yes"?><Relationships xmlns="http://schemas.openxmlformats.org/package/2006/relationships"><Relationship Id="rId1" Type="http://schemas.openxmlformats.org/officeDocument/2006/relationships/image" Target="../media/image190.jpeg"/></Relationships>
</file>

<file path=xl/drawings/_rels/drawing195.xml.rels><?xml version="1.0" encoding="UTF-8" standalone="yes"?><Relationships xmlns="http://schemas.openxmlformats.org/package/2006/relationships"><Relationship Id="rId1" Type="http://schemas.openxmlformats.org/officeDocument/2006/relationships/image" Target="../media/image191.jpeg"/></Relationships>
</file>

<file path=xl/drawings/_rels/drawing196.xml.rels><?xml version="1.0" encoding="UTF-8" standalone="yes"?><Relationships xmlns="http://schemas.openxmlformats.org/package/2006/relationships"><Relationship Id="rId1" Type="http://schemas.openxmlformats.org/officeDocument/2006/relationships/image" Target="../media/image192.jpeg"/></Relationships>
</file>

<file path=xl/drawings/_rels/drawing197.xml.rels><?xml version="1.0" encoding="UTF-8" standalone="yes"?><Relationships xmlns="http://schemas.openxmlformats.org/package/2006/relationships"><Relationship Id="rId1" Type="http://schemas.openxmlformats.org/officeDocument/2006/relationships/image" Target="../media/image193.jpeg"/></Relationships>
</file>

<file path=xl/drawings/_rels/drawing198.xml.rels><?xml version="1.0" encoding="UTF-8" standalone="yes"?><Relationships xmlns="http://schemas.openxmlformats.org/package/2006/relationships"><Relationship Id="rId1" Type="http://schemas.openxmlformats.org/officeDocument/2006/relationships/image" Target="../media/image194.jpeg"/></Relationships>
</file>

<file path=xl/drawings/_rels/drawing199.xml.rels><?xml version="1.0" encoding="UTF-8" standalone="yes"?><Relationships xmlns="http://schemas.openxmlformats.org/package/2006/relationships"><Relationship Id="rId1" Type="http://schemas.openxmlformats.org/officeDocument/2006/relationships/image" Target="../media/image195.jpeg"/></Relationships>
</file>

<file path=xl/drawings/_rels/drawing200.xml.rels><?xml version="1.0" encoding="UTF-8" standalone="yes"?><Relationships xmlns="http://schemas.openxmlformats.org/package/2006/relationships"><Relationship Id="rId1" Type="http://schemas.openxmlformats.org/officeDocument/2006/relationships/image" Target="../media/image196.jpeg"/></Relationships>
</file>

<file path=xl/drawings/_rels/drawing201.xml.rels><?xml version="1.0" encoding="UTF-8" standalone="yes"?><Relationships xmlns="http://schemas.openxmlformats.org/package/2006/relationships"><Relationship Id="rId1" Type="http://schemas.openxmlformats.org/officeDocument/2006/relationships/image" Target="../media/image197.jpeg"/></Relationships>
</file>

<file path=xl/drawings/_rels/drawing202.xml.rels><?xml version="1.0" encoding="UTF-8" standalone="yes"?><Relationships xmlns="http://schemas.openxmlformats.org/package/2006/relationships"><Relationship Id="rId1" Type="http://schemas.openxmlformats.org/officeDocument/2006/relationships/image" Target="../media/image198.jpeg"/></Relationships>
</file>

<file path=xl/drawings/_rels/drawing203.xml.rels><?xml version="1.0" encoding="UTF-8" standalone="yes"?><Relationships xmlns="http://schemas.openxmlformats.org/package/2006/relationships"><Relationship Id="rId1" Type="http://schemas.openxmlformats.org/officeDocument/2006/relationships/image" Target="../media/image199.jpeg"/></Relationships>
</file>

<file path=xl/drawings/_rels/drawing204.xml.rels><?xml version="1.0" encoding="UTF-8" standalone="yes"?><Relationships xmlns="http://schemas.openxmlformats.org/package/2006/relationships"><Relationship Id="rId1" Type="http://schemas.openxmlformats.org/officeDocument/2006/relationships/image" Target="../media/image200.jpeg"/></Relationships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7920000" cy="86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7920000" cy="86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3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7920000" cy="86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3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7920000" cy="86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3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7920000" cy="86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3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7920000" cy="86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3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7920000" cy="86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3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3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3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3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3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4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4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4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4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4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4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4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4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4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4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5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5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5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5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5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5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5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5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5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5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6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6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6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6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6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6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6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6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6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6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7920000" cy="86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7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7920000" cy="86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7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7920000" cy="86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7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7920000" cy="86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7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7920000" cy="86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7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7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7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7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7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7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8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8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8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8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8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8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8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8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8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8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9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9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9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9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9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9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9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9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9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9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0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0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0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0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0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0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0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0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0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0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1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1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1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1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1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1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1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1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1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1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2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2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2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2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2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2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2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2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2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2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3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3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3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3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3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3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3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3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3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3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4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4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4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4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4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4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4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4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4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4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5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5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5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5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5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5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5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5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5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5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6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6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6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6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6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6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6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7920000" cy="86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6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7920000" cy="86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6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7920000" cy="86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6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7920000" cy="86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7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7920000" cy="86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7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7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7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7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7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7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7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7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7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8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8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8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8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8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8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8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8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8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8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9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9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9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9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9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9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9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9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9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9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20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20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20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20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20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vml" Type="http://schemas.openxmlformats.org/officeDocument/2006/relationships/vmlDrawing" Target="../drawings/vmlDrawing16.v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vml" Type="http://schemas.openxmlformats.org/officeDocument/2006/relationships/vmlDrawing" Target="../drawings/vmlDrawing17.vm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vml" Type="http://schemas.openxmlformats.org/officeDocument/2006/relationships/vmlDrawing" Target="../drawings/vmlDrawing18.vml"/></Relationships>
</file>

<file path=xl/worksheets/_rels/sheet1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.xml"/><Relationship Id="rId2" Type="http://schemas.openxmlformats.org/officeDocument/2006/relationships/printerSettings" Target="../printerSettings/printerSettings19.bin"/><Relationship Id="rIdvml" Type="http://schemas.openxmlformats.org/officeDocument/2006/relationships/vmlDrawing" Target="../drawings/vmlDrawing19.vml"/></Relationships>
</file>

<file path=xl/worksheets/_rels/sheet2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0.xml"/><Relationship Id="rId2" Type="http://schemas.openxmlformats.org/officeDocument/2006/relationships/printerSettings" Target="../printerSettings/printerSettings20.bin"/><Relationship Id="rIdvml" Type="http://schemas.openxmlformats.org/officeDocument/2006/relationships/vmlDrawing" Target="../drawings/vmlDrawing20.vml"/></Relationships>
</file>

<file path=xl/worksheets/_rels/sheet2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1.xml"/><Relationship Id="rId2" Type="http://schemas.openxmlformats.org/officeDocument/2006/relationships/printerSettings" Target="../printerSettings/printerSettings21.bin"/><Relationship Id="rIdvml" Type="http://schemas.openxmlformats.org/officeDocument/2006/relationships/vmlDrawing" Target="../drawings/vmlDrawing21.vml"/></Relationships>
</file>

<file path=xl/worksheets/_rels/sheet2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2.xml"/><Relationship Id="rId2" Type="http://schemas.openxmlformats.org/officeDocument/2006/relationships/printerSettings" Target="../printerSettings/printerSettings22.bin"/><Relationship Id="rIdvml" Type="http://schemas.openxmlformats.org/officeDocument/2006/relationships/vmlDrawing" Target="../drawings/vmlDrawing22.vml"/></Relationships>
</file>

<file path=xl/worksheets/_rels/sheet2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3.xml"/><Relationship Id="rId2" Type="http://schemas.openxmlformats.org/officeDocument/2006/relationships/printerSettings" Target="../printerSettings/printerSettings23.bin"/><Relationship Id="rIdvml" Type="http://schemas.openxmlformats.org/officeDocument/2006/relationships/vmlDrawing" Target="../drawings/vmlDrawing23.vml"/></Relationships>
</file>

<file path=xl/worksheets/_rels/sheet2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4.xml"/><Relationship Id="rId2" Type="http://schemas.openxmlformats.org/officeDocument/2006/relationships/printerSettings" Target="../printerSettings/printerSettings24.bin"/><Relationship Id="rIdvml" Type="http://schemas.openxmlformats.org/officeDocument/2006/relationships/vmlDrawing" Target="../drawings/vmlDrawing24.vml"/></Relationships>
</file>

<file path=xl/worksheets/_rels/sheet2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5.xml"/><Relationship Id="rId2" Type="http://schemas.openxmlformats.org/officeDocument/2006/relationships/printerSettings" Target="../printerSettings/printerSettings25.bin"/><Relationship Id="rIdvml" Type="http://schemas.openxmlformats.org/officeDocument/2006/relationships/vmlDrawing" Target="../drawings/vmlDrawing25.vml"/></Relationships>
</file>

<file path=xl/worksheets/_rels/sheet2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6.xml"/><Relationship Id="rId2" Type="http://schemas.openxmlformats.org/officeDocument/2006/relationships/printerSettings" Target="../printerSettings/printerSettings26.bin"/><Relationship Id="rIdvml" Type="http://schemas.openxmlformats.org/officeDocument/2006/relationships/vmlDrawing" Target="../drawings/vmlDrawing26.vml"/></Relationships>
</file>

<file path=xl/worksheets/_rels/sheet2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7.xml"/><Relationship Id="rId2" Type="http://schemas.openxmlformats.org/officeDocument/2006/relationships/printerSettings" Target="../printerSettings/printerSettings27.bin"/><Relationship Id="rIdvml" Type="http://schemas.openxmlformats.org/officeDocument/2006/relationships/vmlDrawing" Target="../drawings/vmlDrawing27.vml"/></Relationships>
</file>

<file path=xl/worksheets/_rels/sheet2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8.xml"/><Relationship Id="rId2" Type="http://schemas.openxmlformats.org/officeDocument/2006/relationships/printerSettings" Target="../printerSettings/printerSettings28.bin"/><Relationship Id="rIdvml" Type="http://schemas.openxmlformats.org/officeDocument/2006/relationships/vmlDrawing" Target="../drawings/vmlDrawing28.vml"/></Relationships>
</file>

<file path=xl/worksheets/_rels/sheet2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9.xml"/><Relationship Id="rId2" Type="http://schemas.openxmlformats.org/officeDocument/2006/relationships/printerSettings" Target="../printerSettings/printerSettings29.bin"/><Relationship Id="rIdvml" Type="http://schemas.openxmlformats.org/officeDocument/2006/relationships/vmlDrawing" Target="../drawings/vmlDrawing29.vml"/></Relationships>
</file>

<file path=xl/worksheets/_rels/sheet3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0.xml"/><Relationship Id="rId2" Type="http://schemas.openxmlformats.org/officeDocument/2006/relationships/printerSettings" Target="../printerSettings/printerSettings30.bin"/><Relationship Id="rIdvml" Type="http://schemas.openxmlformats.org/officeDocument/2006/relationships/vmlDrawing" Target="../drawings/vmlDrawing30.vml"/></Relationships>
</file>

<file path=xl/worksheets/_rels/sheet3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1.xml"/><Relationship Id="rId2" Type="http://schemas.openxmlformats.org/officeDocument/2006/relationships/printerSettings" Target="../printerSettings/printerSettings31.bin"/><Relationship Id="rIdvml" Type="http://schemas.openxmlformats.org/officeDocument/2006/relationships/vmlDrawing" Target="../drawings/vmlDrawing31.vml"/></Relationships>
</file>

<file path=xl/worksheets/_rels/sheet3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2.xml"/><Relationship Id="rId2" Type="http://schemas.openxmlformats.org/officeDocument/2006/relationships/printerSettings" Target="../printerSettings/printerSettings32.bin"/><Relationship Id="rIdvml" Type="http://schemas.openxmlformats.org/officeDocument/2006/relationships/vmlDrawing" Target="../drawings/vmlDrawing32.vml"/></Relationships>
</file>

<file path=xl/worksheets/_rels/sheet3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3.xml"/><Relationship Id="rId2" Type="http://schemas.openxmlformats.org/officeDocument/2006/relationships/printerSettings" Target="../printerSettings/printerSettings33.bin"/><Relationship Id="rIdvml" Type="http://schemas.openxmlformats.org/officeDocument/2006/relationships/vmlDrawing" Target="../drawings/vmlDrawing33.vml"/></Relationships>
</file>

<file path=xl/worksheets/_rels/sheet3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4.xml"/><Relationship Id="rId2" Type="http://schemas.openxmlformats.org/officeDocument/2006/relationships/printerSettings" Target="../printerSettings/printerSettings34.bin"/><Relationship Id="rIdvml" Type="http://schemas.openxmlformats.org/officeDocument/2006/relationships/vmlDrawing" Target="../drawings/vmlDrawing34.vml"/></Relationships>
</file>

<file path=xl/worksheets/_rels/sheet3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5.xml"/><Relationship Id="rId2" Type="http://schemas.openxmlformats.org/officeDocument/2006/relationships/printerSettings" Target="../printerSettings/printerSettings35.bin"/><Relationship Id="rIdvml" Type="http://schemas.openxmlformats.org/officeDocument/2006/relationships/vmlDrawing" Target="../drawings/vmlDrawing35.vml"/></Relationships>
</file>

<file path=xl/worksheets/_rels/sheet3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6.xml"/><Relationship Id="rId2" Type="http://schemas.openxmlformats.org/officeDocument/2006/relationships/printerSettings" Target="../printerSettings/printerSettings36.bin"/><Relationship Id="rIdvml" Type="http://schemas.openxmlformats.org/officeDocument/2006/relationships/vmlDrawing" Target="../drawings/vmlDrawing36.vml"/></Relationships>
</file>

<file path=xl/worksheets/_rels/sheet3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7.xml"/><Relationship Id="rId2" Type="http://schemas.openxmlformats.org/officeDocument/2006/relationships/printerSettings" Target="../printerSettings/printerSettings37.bin"/><Relationship Id="rIdvml" Type="http://schemas.openxmlformats.org/officeDocument/2006/relationships/vmlDrawing" Target="../drawings/vmlDrawing37.vml"/></Relationships>
</file>

<file path=xl/worksheets/_rels/sheet3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8.xml"/><Relationship Id="rId2" Type="http://schemas.openxmlformats.org/officeDocument/2006/relationships/printerSettings" Target="../printerSettings/printerSettings38.bin"/><Relationship Id="rIdvml" Type="http://schemas.openxmlformats.org/officeDocument/2006/relationships/vmlDrawing" Target="../drawings/vmlDrawing38.vml"/></Relationships>
</file>

<file path=xl/worksheets/_rels/sheet3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9.xml"/><Relationship Id="rId2" Type="http://schemas.openxmlformats.org/officeDocument/2006/relationships/printerSettings" Target="../printerSettings/printerSettings39.bin"/><Relationship Id="rIdvml" Type="http://schemas.openxmlformats.org/officeDocument/2006/relationships/vmlDrawing" Target="../drawings/vmlDrawing39.vml"/></Relationships>
</file>

<file path=xl/worksheets/_rels/sheet4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0.xml"/><Relationship Id="rId2" Type="http://schemas.openxmlformats.org/officeDocument/2006/relationships/printerSettings" Target="../printerSettings/printerSettings40.bin"/><Relationship Id="rIdvml" Type="http://schemas.openxmlformats.org/officeDocument/2006/relationships/vmlDrawing" Target="../drawings/vmlDrawing40.vml"/></Relationships>
</file>

<file path=xl/worksheets/_rels/sheet4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1.xml"/><Relationship Id="rId2" Type="http://schemas.openxmlformats.org/officeDocument/2006/relationships/printerSettings" Target="../printerSettings/printerSettings41.bin"/><Relationship Id="rIdvml" Type="http://schemas.openxmlformats.org/officeDocument/2006/relationships/vmlDrawing" Target="../drawings/vmlDrawing41.vml"/></Relationships>
</file>

<file path=xl/worksheets/_rels/sheet4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2.xml"/><Relationship Id="rId2" Type="http://schemas.openxmlformats.org/officeDocument/2006/relationships/printerSettings" Target="../printerSettings/printerSettings42.bin"/><Relationship Id="rIdvml" Type="http://schemas.openxmlformats.org/officeDocument/2006/relationships/vmlDrawing" Target="../drawings/vmlDrawing42.vml"/></Relationships>
</file>

<file path=xl/worksheets/_rels/sheet4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3.xml"/><Relationship Id="rId2" Type="http://schemas.openxmlformats.org/officeDocument/2006/relationships/printerSettings" Target="../printerSettings/printerSettings43.bin"/><Relationship Id="rIdvml" Type="http://schemas.openxmlformats.org/officeDocument/2006/relationships/vmlDrawing" Target="../drawings/vmlDrawing43.vml"/></Relationships>
</file>

<file path=xl/worksheets/_rels/sheet4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4.xml"/><Relationship Id="rId2" Type="http://schemas.openxmlformats.org/officeDocument/2006/relationships/printerSettings" Target="../printerSettings/printerSettings44.bin"/><Relationship Id="rIdvml" Type="http://schemas.openxmlformats.org/officeDocument/2006/relationships/vmlDrawing" Target="../drawings/vmlDrawing44.vml"/></Relationships>
</file>

<file path=xl/worksheets/_rels/sheet4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5.xml"/><Relationship Id="rId2" Type="http://schemas.openxmlformats.org/officeDocument/2006/relationships/printerSettings" Target="../printerSettings/printerSettings45.bin"/><Relationship Id="rIdvml" Type="http://schemas.openxmlformats.org/officeDocument/2006/relationships/vmlDrawing" Target="../drawings/vmlDrawing45.vml"/></Relationships>
</file>

<file path=xl/worksheets/_rels/sheet4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6.xml"/><Relationship Id="rId2" Type="http://schemas.openxmlformats.org/officeDocument/2006/relationships/printerSettings" Target="../printerSettings/printerSettings46.bin"/><Relationship Id="rIdvml" Type="http://schemas.openxmlformats.org/officeDocument/2006/relationships/vmlDrawing" Target="../drawings/vmlDrawing46.vml"/></Relationships>
</file>

<file path=xl/worksheets/_rels/sheet4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7.xml"/><Relationship Id="rId2" Type="http://schemas.openxmlformats.org/officeDocument/2006/relationships/printerSettings" Target="../printerSettings/printerSettings47.bin"/><Relationship Id="rIdvml" Type="http://schemas.openxmlformats.org/officeDocument/2006/relationships/vmlDrawing" Target="../drawings/vmlDrawing47.vml"/></Relationships>
</file>

<file path=xl/worksheets/_rels/sheet4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8.xml"/><Relationship Id="rId2" Type="http://schemas.openxmlformats.org/officeDocument/2006/relationships/printerSettings" Target="../printerSettings/printerSettings48.bin"/><Relationship Id="rIdvml" Type="http://schemas.openxmlformats.org/officeDocument/2006/relationships/vmlDrawing" Target="../drawings/vmlDrawing48.vml"/></Relationships>
</file>

<file path=xl/worksheets/_rels/sheet4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9.xml"/><Relationship Id="rId2" Type="http://schemas.openxmlformats.org/officeDocument/2006/relationships/printerSettings" Target="../printerSettings/printerSettings49.bin"/><Relationship Id="rIdvml" Type="http://schemas.openxmlformats.org/officeDocument/2006/relationships/vmlDrawing" Target="../drawings/vmlDrawing49.vml"/></Relationships>
</file>

<file path=xl/worksheets/_rels/sheet5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0.xml"/><Relationship Id="rId2" Type="http://schemas.openxmlformats.org/officeDocument/2006/relationships/printerSettings" Target="../printerSettings/printerSettings50.bin"/><Relationship Id="rIdvml" Type="http://schemas.openxmlformats.org/officeDocument/2006/relationships/vmlDrawing" Target="../drawings/vmlDrawing50.vml"/></Relationships>
</file>

<file path=xl/worksheets/_rels/sheet5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1.xml"/><Relationship Id="rId2" Type="http://schemas.openxmlformats.org/officeDocument/2006/relationships/printerSettings" Target="../printerSettings/printerSettings51.bin"/><Relationship Id="rIdvml" Type="http://schemas.openxmlformats.org/officeDocument/2006/relationships/vmlDrawing" Target="../drawings/vmlDrawing51.vml"/></Relationships>
</file>

<file path=xl/worksheets/_rels/sheet5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2.xml"/><Relationship Id="rId2" Type="http://schemas.openxmlformats.org/officeDocument/2006/relationships/printerSettings" Target="../printerSettings/printerSettings52.bin"/><Relationship Id="rIdvml" Type="http://schemas.openxmlformats.org/officeDocument/2006/relationships/vmlDrawing" Target="../drawings/vmlDrawing52.vml"/></Relationships>
</file>

<file path=xl/worksheets/_rels/sheet5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3.xml"/><Relationship Id="rId2" Type="http://schemas.openxmlformats.org/officeDocument/2006/relationships/printerSettings" Target="../printerSettings/printerSettings53.bin"/><Relationship Id="rIdvml" Type="http://schemas.openxmlformats.org/officeDocument/2006/relationships/vmlDrawing" Target="../drawings/vmlDrawing53.vml"/></Relationships>
</file>

<file path=xl/worksheets/_rels/sheet5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4.xml"/><Relationship Id="rId2" Type="http://schemas.openxmlformats.org/officeDocument/2006/relationships/printerSettings" Target="../printerSettings/printerSettings54.bin"/><Relationship Id="rIdvml" Type="http://schemas.openxmlformats.org/officeDocument/2006/relationships/vmlDrawing" Target="../drawings/vmlDrawing54.vml"/></Relationships>
</file>

<file path=xl/worksheets/_rels/sheet5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5.xml"/><Relationship Id="rId2" Type="http://schemas.openxmlformats.org/officeDocument/2006/relationships/printerSettings" Target="../printerSettings/printerSettings55.bin"/><Relationship Id="rIdvml" Type="http://schemas.openxmlformats.org/officeDocument/2006/relationships/vmlDrawing" Target="../drawings/vmlDrawing55.vml"/></Relationships>
</file>

<file path=xl/worksheets/_rels/sheet5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6.xml"/><Relationship Id="rId2" Type="http://schemas.openxmlformats.org/officeDocument/2006/relationships/printerSettings" Target="../printerSettings/printerSettings56.bin"/><Relationship Id="rIdvml" Type="http://schemas.openxmlformats.org/officeDocument/2006/relationships/vmlDrawing" Target="../drawings/vmlDrawing56.vml"/></Relationships>
</file>

<file path=xl/worksheets/_rels/sheet5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7.xml"/><Relationship Id="rId2" Type="http://schemas.openxmlformats.org/officeDocument/2006/relationships/printerSettings" Target="../printerSettings/printerSettings57.bin"/><Relationship Id="rIdvml" Type="http://schemas.openxmlformats.org/officeDocument/2006/relationships/vmlDrawing" Target="../drawings/vmlDrawing57.vml"/></Relationships>
</file>

<file path=xl/worksheets/_rels/sheet5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8.xml"/><Relationship Id="rId2" Type="http://schemas.openxmlformats.org/officeDocument/2006/relationships/printerSettings" Target="../printerSettings/printerSettings58.bin"/><Relationship Id="rIdvml" Type="http://schemas.openxmlformats.org/officeDocument/2006/relationships/vmlDrawing" Target="../drawings/vmlDrawing58.vml"/></Relationships>
</file>

<file path=xl/worksheets/_rels/sheet5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9.xml"/><Relationship Id="rId2" Type="http://schemas.openxmlformats.org/officeDocument/2006/relationships/printerSettings" Target="../printerSettings/printerSettings59.bin"/><Relationship Id="rIdvml" Type="http://schemas.openxmlformats.org/officeDocument/2006/relationships/vmlDrawing" Target="../drawings/vmlDrawing59.vml"/></Relationships>
</file>

<file path=xl/worksheets/_rels/sheet6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0.xml"/><Relationship Id="rId2" Type="http://schemas.openxmlformats.org/officeDocument/2006/relationships/printerSettings" Target="../printerSettings/printerSettings60.bin"/><Relationship Id="rIdvml" Type="http://schemas.openxmlformats.org/officeDocument/2006/relationships/vmlDrawing" Target="../drawings/vmlDrawing60.vml"/></Relationships>
</file>

<file path=xl/worksheets/_rels/sheet6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1.xml"/><Relationship Id="rId2" Type="http://schemas.openxmlformats.org/officeDocument/2006/relationships/printerSettings" Target="../printerSettings/printerSettings61.bin"/><Relationship Id="rIdvml" Type="http://schemas.openxmlformats.org/officeDocument/2006/relationships/vmlDrawing" Target="../drawings/vmlDrawing61.vml"/></Relationships>
</file>

<file path=xl/worksheets/_rels/sheet6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2.xml"/><Relationship Id="rId2" Type="http://schemas.openxmlformats.org/officeDocument/2006/relationships/printerSettings" Target="../printerSettings/printerSettings62.bin"/><Relationship Id="rIdvml" Type="http://schemas.openxmlformats.org/officeDocument/2006/relationships/vmlDrawing" Target="../drawings/vmlDrawing62.vml"/></Relationships>
</file>

<file path=xl/worksheets/_rels/sheet6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3.xml"/><Relationship Id="rId2" Type="http://schemas.openxmlformats.org/officeDocument/2006/relationships/printerSettings" Target="../printerSettings/printerSettings63.bin"/><Relationship Id="rIdvml" Type="http://schemas.openxmlformats.org/officeDocument/2006/relationships/vmlDrawing" Target="../drawings/vmlDrawing63.vml"/></Relationships>
</file>

<file path=xl/worksheets/_rels/sheet6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4.xml"/><Relationship Id="rId2" Type="http://schemas.openxmlformats.org/officeDocument/2006/relationships/printerSettings" Target="../printerSettings/printerSettings64.bin"/><Relationship Id="rIdvml" Type="http://schemas.openxmlformats.org/officeDocument/2006/relationships/vmlDrawing" Target="../drawings/vmlDrawing64.vml"/></Relationships>
</file>

<file path=xl/worksheets/_rels/sheet6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5.xml"/><Relationship Id="rId2" Type="http://schemas.openxmlformats.org/officeDocument/2006/relationships/printerSettings" Target="../printerSettings/printerSettings65.bin"/><Relationship Id="rIdvml" Type="http://schemas.openxmlformats.org/officeDocument/2006/relationships/vmlDrawing" Target="../drawings/vmlDrawing65.vml"/></Relationships>
</file>

<file path=xl/worksheets/_rels/sheet6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6.xml"/><Relationship Id="rId2" Type="http://schemas.openxmlformats.org/officeDocument/2006/relationships/printerSettings" Target="../printerSettings/printerSettings66.bin"/><Relationship Id="rIdvml" Type="http://schemas.openxmlformats.org/officeDocument/2006/relationships/vmlDrawing" Target="../drawings/vmlDrawing66.vml"/></Relationships>
</file>

<file path=xl/worksheets/_rels/sheet6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7.xml"/><Relationship Id="rId2" Type="http://schemas.openxmlformats.org/officeDocument/2006/relationships/printerSettings" Target="../printerSettings/printerSettings67.bin"/><Relationship Id="rIdvml" Type="http://schemas.openxmlformats.org/officeDocument/2006/relationships/vmlDrawing" Target="../drawings/vmlDrawing67.vml"/></Relationships>
</file>

<file path=xl/worksheets/_rels/sheet6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8.xml"/><Relationship Id="rId2" Type="http://schemas.openxmlformats.org/officeDocument/2006/relationships/printerSettings" Target="../printerSettings/printerSettings68.bin"/><Relationship Id="rIdvml" Type="http://schemas.openxmlformats.org/officeDocument/2006/relationships/vmlDrawing" Target="../drawings/vmlDrawing68.vml"/></Relationships>
</file>

<file path=xl/worksheets/_rels/sheet6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9.xml"/><Relationship Id="rId2" Type="http://schemas.openxmlformats.org/officeDocument/2006/relationships/printerSettings" Target="../printerSettings/printerSettings69.bin"/><Relationship Id="rIdvml" Type="http://schemas.openxmlformats.org/officeDocument/2006/relationships/vmlDrawing" Target="../drawings/vmlDrawing69.vml"/></Relationships>
</file>

<file path=xl/worksheets/_rels/sheet7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0.xml"/><Relationship Id="rId2" Type="http://schemas.openxmlformats.org/officeDocument/2006/relationships/printerSettings" Target="../printerSettings/printerSettings70.bin"/><Relationship Id="rIdvml" Type="http://schemas.openxmlformats.org/officeDocument/2006/relationships/vmlDrawing" Target="../drawings/vmlDrawing70.vml"/></Relationships>
</file>

<file path=xl/worksheets/_rels/sheet7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1.xml"/><Relationship Id="rId2" Type="http://schemas.openxmlformats.org/officeDocument/2006/relationships/printerSettings" Target="../printerSettings/printerSettings71.bin"/><Relationship Id="rIdvml" Type="http://schemas.openxmlformats.org/officeDocument/2006/relationships/vmlDrawing" Target="../drawings/vmlDrawing71.vml"/></Relationships>
</file>

<file path=xl/worksheets/_rels/sheet7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2.xml"/><Relationship Id="rId2" Type="http://schemas.openxmlformats.org/officeDocument/2006/relationships/printerSettings" Target="../printerSettings/printerSettings72.bin"/><Relationship Id="rIdvml" Type="http://schemas.openxmlformats.org/officeDocument/2006/relationships/vmlDrawing" Target="../drawings/vmlDrawing72.vml"/></Relationships>
</file>

<file path=xl/worksheets/_rels/sheet7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3.xml"/><Relationship Id="rId2" Type="http://schemas.openxmlformats.org/officeDocument/2006/relationships/printerSettings" Target="../printerSettings/printerSettings73.bin"/><Relationship Id="rIdvml" Type="http://schemas.openxmlformats.org/officeDocument/2006/relationships/vmlDrawing" Target="../drawings/vmlDrawing73.vml"/></Relationships>
</file>

<file path=xl/worksheets/_rels/sheet7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4.xml"/><Relationship Id="rId2" Type="http://schemas.openxmlformats.org/officeDocument/2006/relationships/printerSettings" Target="../printerSettings/printerSettings74.bin"/><Relationship Id="rIdvml" Type="http://schemas.openxmlformats.org/officeDocument/2006/relationships/vmlDrawing" Target="../drawings/vmlDrawing74.vml"/></Relationships>
</file>

<file path=xl/worksheets/_rels/sheet7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5.xml"/><Relationship Id="rId2" Type="http://schemas.openxmlformats.org/officeDocument/2006/relationships/printerSettings" Target="../printerSettings/printerSettings75.bin"/><Relationship Id="rIdvml" Type="http://schemas.openxmlformats.org/officeDocument/2006/relationships/vmlDrawing" Target="../drawings/vmlDrawing75.vml"/></Relationships>
</file>

<file path=xl/worksheets/_rels/sheet7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6.xml"/><Relationship Id="rId2" Type="http://schemas.openxmlformats.org/officeDocument/2006/relationships/printerSettings" Target="../printerSettings/printerSettings76.bin"/><Relationship Id="rIdvml" Type="http://schemas.openxmlformats.org/officeDocument/2006/relationships/vmlDrawing" Target="../drawings/vmlDrawing76.vml"/></Relationships>
</file>

<file path=xl/worksheets/_rels/sheet7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7.xml"/><Relationship Id="rId2" Type="http://schemas.openxmlformats.org/officeDocument/2006/relationships/printerSettings" Target="../printerSettings/printerSettings77.bin"/><Relationship Id="rIdvml" Type="http://schemas.openxmlformats.org/officeDocument/2006/relationships/vmlDrawing" Target="../drawings/vmlDrawing77.vml"/></Relationships>
</file>

<file path=xl/worksheets/_rels/sheet7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8.xml"/><Relationship Id="rId2" Type="http://schemas.openxmlformats.org/officeDocument/2006/relationships/printerSettings" Target="../printerSettings/printerSettings78.bin"/><Relationship Id="rIdvml" Type="http://schemas.openxmlformats.org/officeDocument/2006/relationships/vmlDrawing" Target="../drawings/vmlDrawing78.vml"/></Relationships>
</file>

<file path=xl/worksheets/_rels/sheet7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9.xml"/><Relationship Id="rId2" Type="http://schemas.openxmlformats.org/officeDocument/2006/relationships/printerSettings" Target="../printerSettings/printerSettings79.bin"/><Relationship Id="rIdvml" Type="http://schemas.openxmlformats.org/officeDocument/2006/relationships/vmlDrawing" Target="../drawings/vmlDrawing79.vml"/></Relationships>
</file>

<file path=xl/worksheets/_rels/sheet8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0.xml"/><Relationship Id="rId2" Type="http://schemas.openxmlformats.org/officeDocument/2006/relationships/printerSettings" Target="../printerSettings/printerSettings80.bin"/><Relationship Id="rIdvml" Type="http://schemas.openxmlformats.org/officeDocument/2006/relationships/vmlDrawing" Target="../drawings/vmlDrawing80.vml"/></Relationships>
</file>

<file path=xl/worksheets/_rels/sheet8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1.xml"/><Relationship Id="rId2" Type="http://schemas.openxmlformats.org/officeDocument/2006/relationships/printerSettings" Target="../printerSettings/printerSettings81.bin"/><Relationship Id="rIdvml" Type="http://schemas.openxmlformats.org/officeDocument/2006/relationships/vmlDrawing" Target="../drawings/vmlDrawing81.vml"/></Relationships>
</file>

<file path=xl/worksheets/_rels/sheet8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2.xml"/><Relationship Id="rId2" Type="http://schemas.openxmlformats.org/officeDocument/2006/relationships/printerSettings" Target="../printerSettings/printerSettings82.bin"/><Relationship Id="rIdvml" Type="http://schemas.openxmlformats.org/officeDocument/2006/relationships/vmlDrawing" Target="../drawings/vmlDrawing82.vml"/></Relationships>
</file>

<file path=xl/worksheets/_rels/sheet8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3.xml"/><Relationship Id="rId2" Type="http://schemas.openxmlformats.org/officeDocument/2006/relationships/printerSettings" Target="../printerSettings/printerSettings83.bin"/><Relationship Id="rIdvml" Type="http://schemas.openxmlformats.org/officeDocument/2006/relationships/vmlDrawing" Target="../drawings/vmlDrawing83.vml"/></Relationships>
</file>

<file path=xl/worksheets/_rels/sheet8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4.xml"/><Relationship Id="rId2" Type="http://schemas.openxmlformats.org/officeDocument/2006/relationships/printerSettings" Target="../printerSettings/printerSettings84.bin"/><Relationship Id="rIdvml" Type="http://schemas.openxmlformats.org/officeDocument/2006/relationships/vmlDrawing" Target="../drawings/vmlDrawing84.vml"/></Relationships>
</file>

<file path=xl/worksheets/_rels/sheet8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5.xml"/><Relationship Id="rId2" Type="http://schemas.openxmlformats.org/officeDocument/2006/relationships/printerSettings" Target="../printerSettings/printerSettings85.bin"/><Relationship Id="rIdvml" Type="http://schemas.openxmlformats.org/officeDocument/2006/relationships/vmlDrawing" Target="../drawings/vmlDrawing85.vml"/></Relationships>
</file>

<file path=xl/worksheets/_rels/sheet8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6.xml"/><Relationship Id="rId2" Type="http://schemas.openxmlformats.org/officeDocument/2006/relationships/printerSettings" Target="../printerSettings/printerSettings86.bin"/><Relationship Id="rIdvml" Type="http://schemas.openxmlformats.org/officeDocument/2006/relationships/vmlDrawing" Target="../drawings/vmlDrawing86.vml"/></Relationships>
</file>

<file path=xl/worksheets/_rels/sheet8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7.xml"/><Relationship Id="rId2" Type="http://schemas.openxmlformats.org/officeDocument/2006/relationships/printerSettings" Target="../printerSettings/printerSettings87.bin"/><Relationship Id="rIdvml" Type="http://schemas.openxmlformats.org/officeDocument/2006/relationships/vmlDrawing" Target="../drawings/vmlDrawing87.vml"/></Relationships>
</file>

<file path=xl/worksheets/_rels/sheet8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8.xml"/><Relationship Id="rId2" Type="http://schemas.openxmlformats.org/officeDocument/2006/relationships/printerSettings" Target="../printerSettings/printerSettings88.bin"/><Relationship Id="rIdvml" Type="http://schemas.openxmlformats.org/officeDocument/2006/relationships/vmlDrawing" Target="../drawings/vmlDrawing88.vml"/></Relationships>
</file>

<file path=xl/worksheets/_rels/sheet8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9.xml"/><Relationship Id="rId2" Type="http://schemas.openxmlformats.org/officeDocument/2006/relationships/printerSettings" Target="../printerSettings/printerSettings89.bin"/><Relationship Id="rIdvml" Type="http://schemas.openxmlformats.org/officeDocument/2006/relationships/vmlDrawing" Target="../drawings/vmlDrawing89.vml"/></Relationships>
</file>

<file path=xl/worksheets/_rels/sheet9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0.xml"/><Relationship Id="rId2" Type="http://schemas.openxmlformats.org/officeDocument/2006/relationships/printerSettings" Target="../printerSettings/printerSettings90.bin"/><Relationship Id="rIdvml" Type="http://schemas.openxmlformats.org/officeDocument/2006/relationships/vmlDrawing" Target="../drawings/vmlDrawing90.vml"/></Relationships>
</file>

<file path=xl/worksheets/_rels/sheet9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1.xml"/><Relationship Id="rId2" Type="http://schemas.openxmlformats.org/officeDocument/2006/relationships/printerSettings" Target="../printerSettings/printerSettings91.bin"/><Relationship Id="rIdvml" Type="http://schemas.openxmlformats.org/officeDocument/2006/relationships/vmlDrawing" Target="../drawings/vmlDrawing91.vml"/></Relationships>
</file>

<file path=xl/worksheets/_rels/sheet9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2.xml"/><Relationship Id="rId2" Type="http://schemas.openxmlformats.org/officeDocument/2006/relationships/printerSettings" Target="../printerSettings/printerSettings92.bin"/><Relationship Id="rIdvml" Type="http://schemas.openxmlformats.org/officeDocument/2006/relationships/vmlDrawing" Target="../drawings/vmlDrawing92.vml"/></Relationships>
</file>

<file path=xl/worksheets/_rels/sheet9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3.xml"/><Relationship Id="rId2" Type="http://schemas.openxmlformats.org/officeDocument/2006/relationships/printerSettings" Target="../printerSettings/printerSettings93.bin"/><Relationship Id="rIdvml" Type="http://schemas.openxmlformats.org/officeDocument/2006/relationships/vmlDrawing" Target="../drawings/vmlDrawing93.vml"/></Relationships>
</file>

<file path=xl/worksheets/_rels/sheet9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4.xml"/><Relationship Id="rId2" Type="http://schemas.openxmlformats.org/officeDocument/2006/relationships/printerSettings" Target="../printerSettings/printerSettings94.bin"/><Relationship Id="rIdvml" Type="http://schemas.openxmlformats.org/officeDocument/2006/relationships/vmlDrawing" Target="../drawings/vmlDrawing94.vml"/></Relationships>
</file>

<file path=xl/worksheets/_rels/sheet9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5.xml"/><Relationship Id="rId2" Type="http://schemas.openxmlformats.org/officeDocument/2006/relationships/printerSettings" Target="../printerSettings/printerSettings95.bin"/><Relationship Id="rIdvml" Type="http://schemas.openxmlformats.org/officeDocument/2006/relationships/vmlDrawing" Target="../drawings/vmlDrawing95.vml"/></Relationships>
</file>

<file path=xl/worksheets/_rels/sheet9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6.xml"/><Relationship Id="rId2" Type="http://schemas.openxmlformats.org/officeDocument/2006/relationships/printerSettings" Target="../printerSettings/printerSettings96.bin"/><Relationship Id="rIdvml" Type="http://schemas.openxmlformats.org/officeDocument/2006/relationships/vmlDrawing" Target="../drawings/vmlDrawing96.vml"/></Relationships>
</file>

<file path=xl/worksheets/_rels/sheet9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7.xml"/><Relationship Id="rId2" Type="http://schemas.openxmlformats.org/officeDocument/2006/relationships/printerSettings" Target="../printerSettings/printerSettings97.bin"/><Relationship Id="rIdvml" Type="http://schemas.openxmlformats.org/officeDocument/2006/relationships/vmlDrawing" Target="../drawings/vmlDrawing97.vml"/></Relationships>
</file>

<file path=xl/worksheets/_rels/sheet9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8.xml"/><Relationship Id="rId2" Type="http://schemas.openxmlformats.org/officeDocument/2006/relationships/printerSettings" Target="../printerSettings/printerSettings98.bin"/><Relationship Id="rIdvml" Type="http://schemas.openxmlformats.org/officeDocument/2006/relationships/vmlDrawing" Target="../drawings/vmlDrawing98.vml"/></Relationships>
</file>

<file path=xl/worksheets/_rels/sheet9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9.xml"/><Relationship Id="rId2" Type="http://schemas.openxmlformats.org/officeDocument/2006/relationships/printerSettings" Target="../printerSettings/printerSettings99.bin"/><Relationship Id="rIdvml" Type="http://schemas.openxmlformats.org/officeDocument/2006/relationships/vmlDrawing" Target="../drawings/vmlDrawing99.vml"/></Relationships>
</file>

<file path=xl/worksheets/_rels/sheet10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0.xml"/><Relationship Id="rId2" Type="http://schemas.openxmlformats.org/officeDocument/2006/relationships/printerSettings" Target="../printerSettings/printerSettings100.bin"/><Relationship Id="rIdvml" Type="http://schemas.openxmlformats.org/officeDocument/2006/relationships/vmlDrawing" Target="../drawings/vmlDrawing100.vml"/></Relationships>
</file>

<file path=xl/worksheets/_rels/sheet10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1.xml"/><Relationship Id="rId2" Type="http://schemas.openxmlformats.org/officeDocument/2006/relationships/printerSettings" Target="../printerSettings/printerSettings101.bin"/><Relationship Id="rIdvml" Type="http://schemas.openxmlformats.org/officeDocument/2006/relationships/vmlDrawing" Target="../drawings/vmlDrawing101.vml"/></Relationships>
</file>

<file path=xl/worksheets/_rels/sheet10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2.xml"/><Relationship Id="rId2" Type="http://schemas.openxmlformats.org/officeDocument/2006/relationships/printerSettings" Target="../printerSettings/printerSettings102.bin"/><Relationship Id="rIdvml" Type="http://schemas.openxmlformats.org/officeDocument/2006/relationships/vmlDrawing" Target="../drawings/vmlDrawing102.vml"/></Relationships>
</file>

<file path=xl/worksheets/_rels/sheet10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3.xml"/><Relationship Id="rId2" Type="http://schemas.openxmlformats.org/officeDocument/2006/relationships/printerSettings" Target="../printerSettings/printerSettings103.bin"/><Relationship Id="rIdvml" Type="http://schemas.openxmlformats.org/officeDocument/2006/relationships/vmlDrawing" Target="../drawings/vmlDrawing103.vml"/></Relationships>
</file>

<file path=xl/worksheets/_rels/sheet10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4.xml"/><Relationship Id="rId2" Type="http://schemas.openxmlformats.org/officeDocument/2006/relationships/printerSettings" Target="../printerSettings/printerSettings104.bin"/><Relationship Id="rIdvml" Type="http://schemas.openxmlformats.org/officeDocument/2006/relationships/vmlDrawing" Target="../drawings/vmlDrawing104.vml"/></Relationships>
</file>

<file path=xl/worksheets/_rels/sheet10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5.xml"/><Relationship Id="rId2" Type="http://schemas.openxmlformats.org/officeDocument/2006/relationships/printerSettings" Target="../printerSettings/printerSettings105.bin"/><Relationship Id="rIdvml" Type="http://schemas.openxmlformats.org/officeDocument/2006/relationships/vmlDrawing" Target="../drawings/vmlDrawing105.vml"/></Relationships>
</file>

<file path=xl/worksheets/_rels/sheet10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6.xml"/><Relationship Id="rId2" Type="http://schemas.openxmlformats.org/officeDocument/2006/relationships/printerSettings" Target="../printerSettings/printerSettings106.bin"/><Relationship Id="rIdvml" Type="http://schemas.openxmlformats.org/officeDocument/2006/relationships/vmlDrawing" Target="../drawings/vmlDrawing106.vml"/></Relationships>
</file>

<file path=xl/worksheets/_rels/sheet10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7.xml"/><Relationship Id="rId2" Type="http://schemas.openxmlformats.org/officeDocument/2006/relationships/printerSettings" Target="../printerSettings/printerSettings107.bin"/><Relationship Id="rIdvml" Type="http://schemas.openxmlformats.org/officeDocument/2006/relationships/vmlDrawing" Target="../drawings/vmlDrawing107.vml"/></Relationships>
</file>

<file path=xl/worksheets/_rels/sheet10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8.xml"/><Relationship Id="rId2" Type="http://schemas.openxmlformats.org/officeDocument/2006/relationships/printerSettings" Target="../printerSettings/printerSettings108.bin"/><Relationship Id="rIdvml" Type="http://schemas.openxmlformats.org/officeDocument/2006/relationships/vmlDrawing" Target="../drawings/vmlDrawing108.vml"/></Relationships>
</file>

<file path=xl/worksheets/_rels/sheet10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9.xml"/><Relationship Id="rId2" Type="http://schemas.openxmlformats.org/officeDocument/2006/relationships/printerSettings" Target="../printerSettings/printerSettings109.bin"/><Relationship Id="rIdvml" Type="http://schemas.openxmlformats.org/officeDocument/2006/relationships/vmlDrawing" Target="../drawings/vmlDrawing109.vml"/></Relationships>
</file>

<file path=xl/worksheets/_rels/sheet1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0.xml"/><Relationship Id="rId2" Type="http://schemas.openxmlformats.org/officeDocument/2006/relationships/printerSettings" Target="../printerSettings/printerSettings110.bin"/><Relationship Id="rIdvml" Type="http://schemas.openxmlformats.org/officeDocument/2006/relationships/vmlDrawing" Target="../drawings/vmlDrawing110.vml"/></Relationships>
</file>

<file path=xl/worksheets/_rels/sheet1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1.xml"/><Relationship Id="rId2" Type="http://schemas.openxmlformats.org/officeDocument/2006/relationships/printerSettings" Target="../printerSettings/printerSettings111.bin"/><Relationship Id="rIdvml" Type="http://schemas.openxmlformats.org/officeDocument/2006/relationships/vmlDrawing" Target="../drawings/vmlDrawing111.vml"/></Relationships>
</file>

<file path=xl/worksheets/_rels/sheet1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2.xml"/><Relationship Id="rId2" Type="http://schemas.openxmlformats.org/officeDocument/2006/relationships/printerSettings" Target="../printerSettings/printerSettings112.bin"/><Relationship Id="rIdvml" Type="http://schemas.openxmlformats.org/officeDocument/2006/relationships/vmlDrawing" Target="../drawings/vmlDrawing112.vml"/></Relationships>
</file>

<file path=xl/worksheets/_rels/sheet1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3.xml"/><Relationship Id="rId2" Type="http://schemas.openxmlformats.org/officeDocument/2006/relationships/printerSettings" Target="../printerSettings/printerSettings113.bin"/><Relationship Id="rIdvml" Type="http://schemas.openxmlformats.org/officeDocument/2006/relationships/vmlDrawing" Target="../drawings/vmlDrawing113.vml"/></Relationships>
</file>

<file path=xl/worksheets/_rels/sheet1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4.xml"/><Relationship Id="rId2" Type="http://schemas.openxmlformats.org/officeDocument/2006/relationships/printerSettings" Target="../printerSettings/printerSettings114.bin"/><Relationship Id="rIdvml" Type="http://schemas.openxmlformats.org/officeDocument/2006/relationships/vmlDrawing" Target="../drawings/vmlDrawing114.vml"/></Relationships>
</file>

<file path=xl/worksheets/_rels/sheet1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5.xml"/><Relationship Id="rId2" Type="http://schemas.openxmlformats.org/officeDocument/2006/relationships/printerSettings" Target="../printerSettings/printerSettings115.bin"/><Relationship Id="rIdvml" Type="http://schemas.openxmlformats.org/officeDocument/2006/relationships/vmlDrawing" Target="../drawings/vmlDrawing115.vml"/></Relationships>
</file>

<file path=xl/worksheets/_rels/sheet1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6.xml"/><Relationship Id="rId2" Type="http://schemas.openxmlformats.org/officeDocument/2006/relationships/printerSettings" Target="../printerSettings/printerSettings116.bin"/><Relationship Id="rIdvml" Type="http://schemas.openxmlformats.org/officeDocument/2006/relationships/vmlDrawing" Target="../drawings/vmlDrawing116.vml"/></Relationships>
</file>

<file path=xl/worksheets/_rels/sheet1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7.xml"/><Relationship Id="rId2" Type="http://schemas.openxmlformats.org/officeDocument/2006/relationships/printerSettings" Target="../printerSettings/printerSettings117.bin"/><Relationship Id="rIdvml" Type="http://schemas.openxmlformats.org/officeDocument/2006/relationships/vmlDrawing" Target="../drawings/vmlDrawing117.vml"/></Relationships>
</file>

<file path=xl/worksheets/_rels/sheet1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8.xml"/><Relationship Id="rId2" Type="http://schemas.openxmlformats.org/officeDocument/2006/relationships/printerSettings" Target="../printerSettings/printerSettings118.bin"/><Relationship Id="rIdvml" Type="http://schemas.openxmlformats.org/officeDocument/2006/relationships/vmlDrawing" Target="../drawings/vmlDrawing118.vml"/></Relationships>
</file>

<file path=xl/worksheets/_rels/sheet11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9.xml"/><Relationship Id="rId2" Type="http://schemas.openxmlformats.org/officeDocument/2006/relationships/printerSettings" Target="../printerSettings/printerSettings119.bin"/><Relationship Id="rIdvml" Type="http://schemas.openxmlformats.org/officeDocument/2006/relationships/vmlDrawing" Target="../drawings/vmlDrawing119.vml"/></Relationships>
</file>

<file path=xl/worksheets/_rels/sheet12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0.xml"/><Relationship Id="rId2" Type="http://schemas.openxmlformats.org/officeDocument/2006/relationships/printerSettings" Target="../printerSettings/printerSettings120.bin"/><Relationship Id="rIdvml" Type="http://schemas.openxmlformats.org/officeDocument/2006/relationships/vmlDrawing" Target="../drawings/vmlDrawing120.vml"/></Relationships>
</file>

<file path=xl/worksheets/_rels/sheet12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1.xml"/><Relationship Id="rId2" Type="http://schemas.openxmlformats.org/officeDocument/2006/relationships/printerSettings" Target="../printerSettings/printerSettings121.bin"/><Relationship Id="rIdvml" Type="http://schemas.openxmlformats.org/officeDocument/2006/relationships/vmlDrawing" Target="../drawings/vmlDrawing121.vml"/></Relationships>
</file>

<file path=xl/worksheets/_rels/sheet12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2.xml"/><Relationship Id="rId2" Type="http://schemas.openxmlformats.org/officeDocument/2006/relationships/printerSettings" Target="../printerSettings/printerSettings122.bin"/><Relationship Id="rIdvml" Type="http://schemas.openxmlformats.org/officeDocument/2006/relationships/vmlDrawing" Target="../drawings/vmlDrawing122.vml"/></Relationships>
</file>

<file path=xl/worksheets/_rels/sheet12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3.xml"/><Relationship Id="rId2" Type="http://schemas.openxmlformats.org/officeDocument/2006/relationships/printerSettings" Target="../printerSettings/printerSettings123.bin"/><Relationship Id="rIdvml" Type="http://schemas.openxmlformats.org/officeDocument/2006/relationships/vmlDrawing" Target="../drawings/vmlDrawing123.vml"/></Relationships>
</file>

<file path=xl/worksheets/_rels/sheet12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4.xml"/><Relationship Id="rId2" Type="http://schemas.openxmlformats.org/officeDocument/2006/relationships/printerSettings" Target="../printerSettings/printerSettings124.bin"/><Relationship Id="rIdvml" Type="http://schemas.openxmlformats.org/officeDocument/2006/relationships/vmlDrawing" Target="../drawings/vmlDrawing124.vml"/></Relationships>
</file>

<file path=xl/worksheets/_rels/sheet12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5.xml"/><Relationship Id="rId2" Type="http://schemas.openxmlformats.org/officeDocument/2006/relationships/printerSettings" Target="../printerSettings/printerSettings125.bin"/><Relationship Id="rIdvml" Type="http://schemas.openxmlformats.org/officeDocument/2006/relationships/vmlDrawing" Target="../drawings/vmlDrawing125.vml"/></Relationships>
</file>

<file path=xl/worksheets/_rels/sheet12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6.xml"/><Relationship Id="rId2" Type="http://schemas.openxmlformats.org/officeDocument/2006/relationships/printerSettings" Target="../printerSettings/printerSettings126.bin"/><Relationship Id="rIdvml" Type="http://schemas.openxmlformats.org/officeDocument/2006/relationships/vmlDrawing" Target="../drawings/vmlDrawing126.vml"/></Relationships>
</file>

<file path=xl/worksheets/_rels/sheet12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7.xml"/><Relationship Id="rId2" Type="http://schemas.openxmlformats.org/officeDocument/2006/relationships/printerSettings" Target="../printerSettings/printerSettings127.bin"/><Relationship Id="rIdvml" Type="http://schemas.openxmlformats.org/officeDocument/2006/relationships/vmlDrawing" Target="../drawings/vmlDrawing127.vml"/></Relationships>
</file>

<file path=xl/worksheets/_rels/sheet12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8.xml"/><Relationship Id="rId2" Type="http://schemas.openxmlformats.org/officeDocument/2006/relationships/printerSettings" Target="../printerSettings/printerSettings128.bin"/><Relationship Id="rIdvml" Type="http://schemas.openxmlformats.org/officeDocument/2006/relationships/vmlDrawing" Target="../drawings/vmlDrawing128.vml"/></Relationships>
</file>

<file path=xl/worksheets/_rels/sheet12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9.xml"/><Relationship Id="rId2" Type="http://schemas.openxmlformats.org/officeDocument/2006/relationships/printerSettings" Target="../printerSettings/printerSettings129.bin"/><Relationship Id="rIdvml" Type="http://schemas.openxmlformats.org/officeDocument/2006/relationships/vmlDrawing" Target="../drawings/vmlDrawing129.vml"/></Relationships>
</file>

<file path=xl/worksheets/_rels/sheet13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0.xml"/><Relationship Id="rId2" Type="http://schemas.openxmlformats.org/officeDocument/2006/relationships/printerSettings" Target="../printerSettings/printerSettings130.bin"/><Relationship Id="rIdvml" Type="http://schemas.openxmlformats.org/officeDocument/2006/relationships/vmlDrawing" Target="../drawings/vmlDrawing130.vml"/></Relationships>
</file>

<file path=xl/worksheets/_rels/sheet13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1.xml"/><Relationship Id="rId2" Type="http://schemas.openxmlformats.org/officeDocument/2006/relationships/printerSettings" Target="../printerSettings/printerSettings131.bin"/><Relationship Id="rIdvml" Type="http://schemas.openxmlformats.org/officeDocument/2006/relationships/vmlDrawing" Target="../drawings/vmlDrawing131.vml"/></Relationships>
</file>

<file path=xl/worksheets/_rels/sheet13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2.xml"/><Relationship Id="rId2" Type="http://schemas.openxmlformats.org/officeDocument/2006/relationships/printerSettings" Target="../printerSettings/printerSettings132.bin"/><Relationship Id="rIdvml" Type="http://schemas.openxmlformats.org/officeDocument/2006/relationships/vmlDrawing" Target="../drawings/vmlDrawing132.vml"/></Relationships>
</file>

<file path=xl/worksheets/_rels/sheet13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3.xml"/><Relationship Id="rId2" Type="http://schemas.openxmlformats.org/officeDocument/2006/relationships/printerSettings" Target="../printerSettings/printerSettings133.bin"/><Relationship Id="rIdvml" Type="http://schemas.openxmlformats.org/officeDocument/2006/relationships/vmlDrawing" Target="../drawings/vmlDrawing133.vml"/></Relationships>
</file>

<file path=xl/worksheets/_rels/sheet13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4.xml"/><Relationship Id="rId2" Type="http://schemas.openxmlformats.org/officeDocument/2006/relationships/printerSettings" Target="../printerSettings/printerSettings134.bin"/><Relationship Id="rIdvml" Type="http://schemas.openxmlformats.org/officeDocument/2006/relationships/vmlDrawing" Target="../drawings/vmlDrawing134.vml"/></Relationships>
</file>

<file path=xl/worksheets/_rels/sheet13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5.xml"/><Relationship Id="rId2" Type="http://schemas.openxmlformats.org/officeDocument/2006/relationships/printerSettings" Target="../printerSettings/printerSettings135.bin"/><Relationship Id="rIdvml" Type="http://schemas.openxmlformats.org/officeDocument/2006/relationships/vmlDrawing" Target="../drawings/vmlDrawing135.vml"/></Relationships>
</file>

<file path=xl/worksheets/_rels/sheet13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6.xml"/><Relationship Id="rId2" Type="http://schemas.openxmlformats.org/officeDocument/2006/relationships/printerSettings" Target="../printerSettings/printerSettings136.bin"/><Relationship Id="rIdvml" Type="http://schemas.openxmlformats.org/officeDocument/2006/relationships/vmlDrawing" Target="../drawings/vmlDrawing136.vml"/></Relationships>
</file>

<file path=xl/worksheets/_rels/sheet13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7.xml"/><Relationship Id="rId2" Type="http://schemas.openxmlformats.org/officeDocument/2006/relationships/printerSettings" Target="../printerSettings/printerSettings137.bin"/><Relationship Id="rIdvml" Type="http://schemas.openxmlformats.org/officeDocument/2006/relationships/vmlDrawing" Target="../drawings/vmlDrawing137.vml"/></Relationships>
</file>

<file path=xl/worksheets/_rels/sheet13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8.xml"/><Relationship Id="rId2" Type="http://schemas.openxmlformats.org/officeDocument/2006/relationships/printerSettings" Target="../printerSettings/printerSettings138.bin"/><Relationship Id="rIdvml" Type="http://schemas.openxmlformats.org/officeDocument/2006/relationships/vmlDrawing" Target="../drawings/vmlDrawing138.vml"/></Relationships>
</file>

<file path=xl/worksheets/_rels/sheet13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9.xml"/><Relationship Id="rId2" Type="http://schemas.openxmlformats.org/officeDocument/2006/relationships/printerSettings" Target="../printerSettings/printerSettings139.bin"/><Relationship Id="rIdvml" Type="http://schemas.openxmlformats.org/officeDocument/2006/relationships/vmlDrawing" Target="../drawings/vmlDrawing139.vml"/></Relationships>
</file>

<file path=xl/worksheets/_rels/sheet14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0.xml"/><Relationship Id="rId2" Type="http://schemas.openxmlformats.org/officeDocument/2006/relationships/printerSettings" Target="../printerSettings/printerSettings140.bin"/><Relationship Id="rIdvml" Type="http://schemas.openxmlformats.org/officeDocument/2006/relationships/vmlDrawing" Target="../drawings/vmlDrawing140.vml"/></Relationships>
</file>

<file path=xl/worksheets/_rels/sheet14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1.xml"/><Relationship Id="rId2" Type="http://schemas.openxmlformats.org/officeDocument/2006/relationships/printerSettings" Target="../printerSettings/printerSettings141.bin"/><Relationship Id="rIdvml" Type="http://schemas.openxmlformats.org/officeDocument/2006/relationships/vmlDrawing" Target="../drawings/vmlDrawing141.vml"/></Relationships>
</file>

<file path=xl/worksheets/_rels/sheet14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2.xml"/><Relationship Id="rId2" Type="http://schemas.openxmlformats.org/officeDocument/2006/relationships/printerSettings" Target="../printerSettings/printerSettings142.bin"/><Relationship Id="rIdvml" Type="http://schemas.openxmlformats.org/officeDocument/2006/relationships/vmlDrawing" Target="../drawings/vmlDrawing142.vml"/></Relationships>
</file>

<file path=xl/worksheets/_rels/sheet14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3.xml"/><Relationship Id="rId2" Type="http://schemas.openxmlformats.org/officeDocument/2006/relationships/printerSettings" Target="../printerSettings/printerSettings143.bin"/><Relationship Id="rIdvml" Type="http://schemas.openxmlformats.org/officeDocument/2006/relationships/vmlDrawing" Target="../drawings/vmlDrawing143.vml"/></Relationships>
</file>

<file path=xl/worksheets/_rels/sheet14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4.xml"/><Relationship Id="rId2" Type="http://schemas.openxmlformats.org/officeDocument/2006/relationships/printerSettings" Target="../printerSettings/printerSettings144.bin"/><Relationship Id="rIdvml" Type="http://schemas.openxmlformats.org/officeDocument/2006/relationships/vmlDrawing" Target="../drawings/vmlDrawing144.vml"/></Relationships>
</file>

<file path=xl/worksheets/_rels/sheet14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5.xml"/><Relationship Id="rId2" Type="http://schemas.openxmlformats.org/officeDocument/2006/relationships/printerSettings" Target="../printerSettings/printerSettings145.bin"/><Relationship Id="rIdvml" Type="http://schemas.openxmlformats.org/officeDocument/2006/relationships/vmlDrawing" Target="../drawings/vmlDrawing145.vml"/></Relationships>
</file>

<file path=xl/worksheets/_rels/sheet14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6.xml"/><Relationship Id="rId2" Type="http://schemas.openxmlformats.org/officeDocument/2006/relationships/printerSettings" Target="../printerSettings/printerSettings146.bin"/><Relationship Id="rIdvml" Type="http://schemas.openxmlformats.org/officeDocument/2006/relationships/vmlDrawing" Target="../drawings/vmlDrawing146.vml"/></Relationships>
</file>

<file path=xl/worksheets/_rels/sheet14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7.xml"/><Relationship Id="rId2" Type="http://schemas.openxmlformats.org/officeDocument/2006/relationships/printerSettings" Target="../printerSettings/printerSettings147.bin"/><Relationship Id="rIdvml" Type="http://schemas.openxmlformats.org/officeDocument/2006/relationships/vmlDrawing" Target="../drawings/vmlDrawing147.vml"/></Relationships>
</file>

<file path=xl/worksheets/_rels/sheet14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8.xml"/><Relationship Id="rId2" Type="http://schemas.openxmlformats.org/officeDocument/2006/relationships/printerSettings" Target="../printerSettings/printerSettings148.bin"/><Relationship Id="rIdvml" Type="http://schemas.openxmlformats.org/officeDocument/2006/relationships/vmlDrawing" Target="../drawings/vmlDrawing148.vml"/></Relationships>
</file>

<file path=xl/worksheets/_rels/sheet14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9.xml"/><Relationship Id="rId2" Type="http://schemas.openxmlformats.org/officeDocument/2006/relationships/printerSettings" Target="../printerSettings/printerSettings149.bin"/><Relationship Id="rIdvml" Type="http://schemas.openxmlformats.org/officeDocument/2006/relationships/vmlDrawing" Target="../drawings/vmlDrawing149.vml"/></Relationships>
</file>

<file path=xl/worksheets/_rels/sheet15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0.xml"/><Relationship Id="rId2" Type="http://schemas.openxmlformats.org/officeDocument/2006/relationships/printerSettings" Target="../printerSettings/printerSettings150.bin"/><Relationship Id="rIdvml" Type="http://schemas.openxmlformats.org/officeDocument/2006/relationships/vmlDrawing" Target="../drawings/vmlDrawing150.vml"/></Relationships>
</file>

<file path=xl/worksheets/_rels/sheet15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1.xml"/><Relationship Id="rId2" Type="http://schemas.openxmlformats.org/officeDocument/2006/relationships/printerSettings" Target="../printerSettings/printerSettings151.bin"/><Relationship Id="rIdvml" Type="http://schemas.openxmlformats.org/officeDocument/2006/relationships/vmlDrawing" Target="../drawings/vmlDrawing151.vml"/></Relationships>
</file>

<file path=xl/worksheets/_rels/sheet15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2.xml"/><Relationship Id="rId2" Type="http://schemas.openxmlformats.org/officeDocument/2006/relationships/printerSettings" Target="../printerSettings/printerSettings152.bin"/><Relationship Id="rIdvml" Type="http://schemas.openxmlformats.org/officeDocument/2006/relationships/vmlDrawing" Target="../drawings/vmlDrawing152.vml"/></Relationships>
</file>

<file path=xl/worksheets/_rels/sheet15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3.xml"/><Relationship Id="rId2" Type="http://schemas.openxmlformats.org/officeDocument/2006/relationships/printerSettings" Target="../printerSettings/printerSettings153.bin"/><Relationship Id="rIdvml" Type="http://schemas.openxmlformats.org/officeDocument/2006/relationships/vmlDrawing" Target="../drawings/vmlDrawing153.vml"/></Relationships>
</file>

<file path=xl/worksheets/_rels/sheet15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4.xml"/><Relationship Id="rId2" Type="http://schemas.openxmlformats.org/officeDocument/2006/relationships/printerSettings" Target="../printerSettings/printerSettings154.bin"/><Relationship Id="rIdvml" Type="http://schemas.openxmlformats.org/officeDocument/2006/relationships/vmlDrawing" Target="../drawings/vmlDrawing154.vml"/></Relationships>
</file>

<file path=xl/worksheets/_rels/sheet15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5.xml"/><Relationship Id="rId2" Type="http://schemas.openxmlformats.org/officeDocument/2006/relationships/printerSettings" Target="../printerSettings/printerSettings155.bin"/><Relationship Id="rIdvml" Type="http://schemas.openxmlformats.org/officeDocument/2006/relationships/vmlDrawing" Target="../drawings/vmlDrawing155.vml"/></Relationships>
</file>

<file path=xl/worksheets/_rels/sheet15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6.xml"/><Relationship Id="rId2" Type="http://schemas.openxmlformats.org/officeDocument/2006/relationships/printerSettings" Target="../printerSettings/printerSettings156.bin"/><Relationship Id="rIdvml" Type="http://schemas.openxmlformats.org/officeDocument/2006/relationships/vmlDrawing" Target="../drawings/vmlDrawing156.vml"/></Relationships>
</file>

<file path=xl/worksheets/_rels/sheet15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7.xml"/><Relationship Id="rId2" Type="http://schemas.openxmlformats.org/officeDocument/2006/relationships/printerSettings" Target="../printerSettings/printerSettings157.bin"/><Relationship Id="rIdvml" Type="http://schemas.openxmlformats.org/officeDocument/2006/relationships/vmlDrawing" Target="../drawings/vmlDrawing157.vml"/></Relationships>
</file>

<file path=xl/worksheets/_rels/sheet15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8.xml"/><Relationship Id="rId2" Type="http://schemas.openxmlformats.org/officeDocument/2006/relationships/printerSettings" Target="../printerSettings/printerSettings158.bin"/><Relationship Id="rIdvml" Type="http://schemas.openxmlformats.org/officeDocument/2006/relationships/vmlDrawing" Target="../drawings/vmlDrawing158.vml"/></Relationships>
</file>

<file path=xl/worksheets/_rels/sheet15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9.xml"/><Relationship Id="rId2" Type="http://schemas.openxmlformats.org/officeDocument/2006/relationships/printerSettings" Target="../printerSettings/printerSettings159.bin"/><Relationship Id="rIdvml" Type="http://schemas.openxmlformats.org/officeDocument/2006/relationships/vmlDrawing" Target="../drawings/vmlDrawing159.vml"/></Relationships>
</file>

<file path=xl/worksheets/_rels/sheet16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0.xml"/><Relationship Id="rId2" Type="http://schemas.openxmlformats.org/officeDocument/2006/relationships/printerSettings" Target="../printerSettings/printerSettings160.bin"/><Relationship Id="rIdvml" Type="http://schemas.openxmlformats.org/officeDocument/2006/relationships/vmlDrawing" Target="../drawings/vmlDrawing160.vml"/></Relationships>
</file>

<file path=xl/worksheets/_rels/sheet16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1.xml"/><Relationship Id="rId2" Type="http://schemas.openxmlformats.org/officeDocument/2006/relationships/printerSettings" Target="../printerSettings/printerSettings161.bin"/><Relationship Id="rIdvml" Type="http://schemas.openxmlformats.org/officeDocument/2006/relationships/vmlDrawing" Target="../drawings/vmlDrawing161.vml"/></Relationships>
</file>

<file path=xl/worksheets/_rels/sheet16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2.xml"/><Relationship Id="rId2" Type="http://schemas.openxmlformats.org/officeDocument/2006/relationships/printerSettings" Target="../printerSettings/printerSettings162.bin"/><Relationship Id="rIdvml" Type="http://schemas.openxmlformats.org/officeDocument/2006/relationships/vmlDrawing" Target="../drawings/vmlDrawing162.vml"/></Relationships>
</file>

<file path=xl/worksheets/_rels/sheet16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3.xml"/><Relationship Id="rId2" Type="http://schemas.openxmlformats.org/officeDocument/2006/relationships/printerSettings" Target="../printerSettings/printerSettings163.bin"/><Relationship Id="rIdvml" Type="http://schemas.openxmlformats.org/officeDocument/2006/relationships/vmlDrawing" Target="../drawings/vmlDrawing163.vml"/></Relationships>
</file>

<file path=xl/worksheets/_rels/sheet16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4.xml"/><Relationship Id="rId2" Type="http://schemas.openxmlformats.org/officeDocument/2006/relationships/printerSettings" Target="../printerSettings/printerSettings164.bin"/><Relationship Id="rIdvml" Type="http://schemas.openxmlformats.org/officeDocument/2006/relationships/vmlDrawing" Target="../drawings/vmlDrawing164.vml"/></Relationships>
</file>

<file path=xl/worksheets/_rels/sheet16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5.xml"/><Relationship Id="rId2" Type="http://schemas.openxmlformats.org/officeDocument/2006/relationships/printerSettings" Target="../printerSettings/printerSettings165.bin"/><Relationship Id="rIdvml" Type="http://schemas.openxmlformats.org/officeDocument/2006/relationships/vmlDrawing" Target="../drawings/vmlDrawing165.vml"/></Relationships>
</file>

<file path=xl/worksheets/_rels/sheet16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6.xml"/><Relationship Id="rId2" Type="http://schemas.openxmlformats.org/officeDocument/2006/relationships/printerSettings" Target="../printerSettings/printerSettings166.bin"/><Relationship Id="rIdvml" Type="http://schemas.openxmlformats.org/officeDocument/2006/relationships/vmlDrawing" Target="../drawings/vmlDrawing166.vml"/></Relationships>
</file>

<file path=xl/worksheets/_rels/sheet16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7.xml"/><Relationship Id="rId2" Type="http://schemas.openxmlformats.org/officeDocument/2006/relationships/printerSettings" Target="../printerSettings/printerSettings167.bin"/><Relationship Id="rIdvml" Type="http://schemas.openxmlformats.org/officeDocument/2006/relationships/vmlDrawing" Target="../drawings/vmlDrawing167.vml"/></Relationships>
</file>

<file path=xl/worksheets/_rels/sheet16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8.xml"/><Relationship Id="rId2" Type="http://schemas.openxmlformats.org/officeDocument/2006/relationships/printerSettings" Target="../printerSettings/printerSettings168.bin"/><Relationship Id="rIdvml" Type="http://schemas.openxmlformats.org/officeDocument/2006/relationships/vmlDrawing" Target="../drawings/vmlDrawing168.vml"/></Relationships>
</file>

<file path=xl/worksheets/_rels/sheet16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9.xml"/><Relationship Id="rId2" Type="http://schemas.openxmlformats.org/officeDocument/2006/relationships/printerSettings" Target="../printerSettings/printerSettings169.bin"/><Relationship Id="rIdvml" Type="http://schemas.openxmlformats.org/officeDocument/2006/relationships/vmlDrawing" Target="../drawings/vmlDrawing169.vml"/></Relationships>
</file>

<file path=xl/worksheets/_rels/sheet17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0.xml"/><Relationship Id="rId2" Type="http://schemas.openxmlformats.org/officeDocument/2006/relationships/printerSettings" Target="../printerSettings/printerSettings170.bin"/><Relationship Id="rIdvml" Type="http://schemas.openxmlformats.org/officeDocument/2006/relationships/vmlDrawing" Target="../drawings/vmlDrawing170.vml"/></Relationships>
</file>

<file path=xl/worksheets/_rels/sheet17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1.xml"/><Relationship Id="rId2" Type="http://schemas.openxmlformats.org/officeDocument/2006/relationships/printerSettings" Target="../printerSettings/printerSettings171.bin"/><Relationship Id="rIdvml" Type="http://schemas.openxmlformats.org/officeDocument/2006/relationships/vmlDrawing" Target="../drawings/vmlDrawing171.vml"/></Relationships>
</file>

<file path=xl/worksheets/_rels/sheet17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2.xml"/><Relationship Id="rId2" Type="http://schemas.openxmlformats.org/officeDocument/2006/relationships/printerSettings" Target="../printerSettings/printerSettings172.bin"/><Relationship Id="rIdvml" Type="http://schemas.openxmlformats.org/officeDocument/2006/relationships/vmlDrawing" Target="../drawings/vmlDrawing172.vml"/></Relationships>
</file>

<file path=xl/worksheets/_rels/sheet17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3.xml"/><Relationship Id="rId2" Type="http://schemas.openxmlformats.org/officeDocument/2006/relationships/printerSettings" Target="../printerSettings/printerSettings173.bin"/><Relationship Id="rIdvml" Type="http://schemas.openxmlformats.org/officeDocument/2006/relationships/vmlDrawing" Target="../drawings/vmlDrawing173.vml"/></Relationships>
</file>

<file path=xl/worksheets/_rels/sheet17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4.xml"/><Relationship Id="rId2" Type="http://schemas.openxmlformats.org/officeDocument/2006/relationships/printerSettings" Target="../printerSettings/printerSettings174.bin"/><Relationship Id="rIdvml" Type="http://schemas.openxmlformats.org/officeDocument/2006/relationships/vmlDrawing" Target="../drawings/vmlDrawing174.vml"/></Relationships>
</file>

<file path=xl/worksheets/_rels/sheet17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5.xml"/><Relationship Id="rId2" Type="http://schemas.openxmlformats.org/officeDocument/2006/relationships/printerSettings" Target="../printerSettings/printerSettings175.bin"/><Relationship Id="rIdvml" Type="http://schemas.openxmlformats.org/officeDocument/2006/relationships/vmlDrawing" Target="../drawings/vmlDrawing175.vml"/></Relationships>
</file>

<file path=xl/worksheets/_rels/sheet17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6.xml"/><Relationship Id="rId2" Type="http://schemas.openxmlformats.org/officeDocument/2006/relationships/printerSettings" Target="../printerSettings/printerSettings176.bin"/><Relationship Id="rIdvml" Type="http://schemas.openxmlformats.org/officeDocument/2006/relationships/vmlDrawing" Target="../drawings/vmlDrawing176.vml"/></Relationships>
</file>

<file path=xl/worksheets/_rels/sheet17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7.xml"/><Relationship Id="rId2" Type="http://schemas.openxmlformats.org/officeDocument/2006/relationships/printerSettings" Target="../printerSettings/printerSettings177.bin"/><Relationship Id="rIdvml" Type="http://schemas.openxmlformats.org/officeDocument/2006/relationships/vmlDrawing" Target="../drawings/vmlDrawing177.vml"/></Relationships>
</file>

<file path=xl/worksheets/_rels/sheet17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8.xml"/><Relationship Id="rId2" Type="http://schemas.openxmlformats.org/officeDocument/2006/relationships/printerSettings" Target="../printerSettings/printerSettings178.bin"/><Relationship Id="rIdvml" Type="http://schemas.openxmlformats.org/officeDocument/2006/relationships/vmlDrawing" Target="../drawings/vmlDrawing178.vml"/></Relationships>
</file>

<file path=xl/worksheets/_rels/sheet17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9.xml"/><Relationship Id="rId2" Type="http://schemas.openxmlformats.org/officeDocument/2006/relationships/printerSettings" Target="../printerSettings/printerSettings179.bin"/><Relationship Id="rIdvml" Type="http://schemas.openxmlformats.org/officeDocument/2006/relationships/vmlDrawing" Target="../drawings/vmlDrawing179.vml"/></Relationships>
</file>

<file path=xl/worksheets/_rels/sheet18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0.xml"/><Relationship Id="rId2" Type="http://schemas.openxmlformats.org/officeDocument/2006/relationships/printerSettings" Target="../printerSettings/printerSettings180.bin"/><Relationship Id="rIdvml" Type="http://schemas.openxmlformats.org/officeDocument/2006/relationships/vmlDrawing" Target="../drawings/vmlDrawing180.vml"/></Relationships>
</file>

<file path=xl/worksheets/_rels/sheet18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1.xml"/><Relationship Id="rId2" Type="http://schemas.openxmlformats.org/officeDocument/2006/relationships/printerSettings" Target="../printerSettings/printerSettings181.bin"/><Relationship Id="rIdvml" Type="http://schemas.openxmlformats.org/officeDocument/2006/relationships/vmlDrawing" Target="../drawings/vmlDrawing181.vml"/></Relationships>
</file>

<file path=xl/worksheets/_rels/sheet18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2.xml"/><Relationship Id="rId2" Type="http://schemas.openxmlformats.org/officeDocument/2006/relationships/printerSettings" Target="../printerSettings/printerSettings182.bin"/><Relationship Id="rIdvml" Type="http://schemas.openxmlformats.org/officeDocument/2006/relationships/vmlDrawing" Target="../drawings/vmlDrawing182.vml"/></Relationships>
</file>

<file path=xl/worksheets/_rels/sheet18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3.xml"/><Relationship Id="rId2" Type="http://schemas.openxmlformats.org/officeDocument/2006/relationships/printerSettings" Target="../printerSettings/printerSettings183.bin"/><Relationship Id="rIdvml" Type="http://schemas.openxmlformats.org/officeDocument/2006/relationships/vmlDrawing" Target="../drawings/vmlDrawing183.vml"/></Relationships>
</file>

<file path=xl/worksheets/_rels/sheet18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4.xml"/><Relationship Id="rId2" Type="http://schemas.openxmlformats.org/officeDocument/2006/relationships/printerSettings" Target="../printerSettings/printerSettings184.bin"/><Relationship Id="rIdvml" Type="http://schemas.openxmlformats.org/officeDocument/2006/relationships/vmlDrawing" Target="../drawings/vmlDrawing184.vml"/></Relationships>
</file>

<file path=xl/worksheets/_rels/sheet18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5.xml"/><Relationship Id="rId2" Type="http://schemas.openxmlformats.org/officeDocument/2006/relationships/printerSettings" Target="../printerSettings/printerSettings185.bin"/><Relationship Id="rIdvml" Type="http://schemas.openxmlformats.org/officeDocument/2006/relationships/vmlDrawing" Target="../drawings/vmlDrawing185.vml"/></Relationships>
</file>

<file path=xl/worksheets/_rels/sheet18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6.xml"/><Relationship Id="rId2" Type="http://schemas.openxmlformats.org/officeDocument/2006/relationships/printerSettings" Target="../printerSettings/printerSettings186.bin"/><Relationship Id="rIdvml" Type="http://schemas.openxmlformats.org/officeDocument/2006/relationships/vmlDrawing" Target="../drawings/vmlDrawing186.vml"/></Relationships>
</file>

<file path=xl/worksheets/_rels/sheet18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7.xml"/><Relationship Id="rId2" Type="http://schemas.openxmlformats.org/officeDocument/2006/relationships/printerSettings" Target="../printerSettings/printerSettings187.bin"/><Relationship Id="rIdvml" Type="http://schemas.openxmlformats.org/officeDocument/2006/relationships/vmlDrawing" Target="../drawings/vmlDrawing187.vml"/></Relationships>
</file>

<file path=xl/worksheets/_rels/sheet18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8.xml"/><Relationship Id="rId2" Type="http://schemas.openxmlformats.org/officeDocument/2006/relationships/printerSettings" Target="../printerSettings/printerSettings188.bin"/><Relationship Id="rIdvml" Type="http://schemas.openxmlformats.org/officeDocument/2006/relationships/vmlDrawing" Target="../drawings/vmlDrawing188.vml"/></Relationships>
</file>

<file path=xl/worksheets/_rels/sheet18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9.xml"/><Relationship Id="rId2" Type="http://schemas.openxmlformats.org/officeDocument/2006/relationships/printerSettings" Target="../printerSettings/printerSettings189.bin"/><Relationship Id="rIdvml" Type="http://schemas.openxmlformats.org/officeDocument/2006/relationships/vmlDrawing" Target="../drawings/vmlDrawing189.vml"/></Relationships>
</file>

<file path=xl/worksheets/_rels/sheet19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0.xml"/><Relationship Id="rId2" Type="http://schemas.openxmlformats.org/officeDocument/2006/relationships/printerSettings" Target="../printerSettings/printerSettings190.bin"/><Relationship Id="rIdvml" Type="http://schemas.openxmlformats.org/officeDocument/2006/relationships/vmlDrawing" Target="../drawings/vmlDrawing190.vml"/></Relationships>
</file>

<file path=xl/worksheets/_rels/sheet19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1.xml"/><Relationship Id="rId2" Type="http://schemas.openxmlformats.org/officeDocument/2006/relationships/printerSettings" Target="../printerSettings/printerSettings191.bin"/><Relationship Id="rIdvml" Type="http://schemas.openxmlformats.org/officeDocument/2006/relationships/vmlDrawing" Target="../drawings/vmlDrawing191.vml"/></Relationships>
</file>

<file path=xl/worksheets/_rels/sheet19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2.xml"/><Relationship Id="rId2" Type="http://schemas.openxmlformats.org/officeDocument/2006/relationships/printerSettings" Target="../printerSettings/printerSettings192.bin"/><Relationship Id="rIdvml" Type="http://schemas.openxmlformats.org/officeDocument/2006/relationships/vmlDrawing" Target="../drawings/vmlDrawing192.vml"/></Relationships>
</file>

<file path=xl/worksheets/_rels/sheet19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3.xml"/><Relationship Id="rId2" Type="http://schemas.openxmlformats.org/officeDocument/2006/relationships/printerSettings" Target="../printerSettings/printerSettings193.bin"/><Relationship Id="rIdvml" Type="http://schemas.openxmlformats.org/officeDocument/2006/relationships/vmlDrawing" Target="../drawings/vmlDrawing193.vml"/></Relationships>
</file>

<file path=xl/worksheets/_rels/sheet19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4.xml"/><Relationship Id="rId2" Type="http://schemas.openxmlformats.org/officeDocument/2006/relationships/printerSettings" Target="../printerSettings/printerSettings194.bin"/><Relationship Id="rIdvml" Type="http://schemas.openxmlformats.org/officeDocument/2006/relationships/vmlDrawing" Target="../drawings/vmlDrawing194.vml"/></Relationships>
</file>

<file path=xl/worksheets/_rels/sheet19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5.xml"/><Relationship Id="rId2" Type="http://schemas.openxmlformats.org/officeDocument/2006/relationships/printerSettings" Target="../printerSettings/printerSettings195.bin"/><Relationship Id="rIdvml" Type="http://schemas.openxmlformats.org/officeDocument/2006/relationships/vmlDrawing" Target="../drawings/vmlDrawing195.vml"/></Relationships>
</file>

<file path=xl/worksheets/_rels/sheet19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6.xml"/><Relationship Id="rId2" Type="http://schemas.openxmlformats.org/officeDocument/2006/relationships/printerSettings" Target="../printerSettings/printerSettings196.bin"/><Relationship Id="rIdvml" Type="http://schemas.openxmlformats.org/officeDocument/2006/relationships/vmlDrawing" Target="../drawings/vmlDrawing196.vml"/></Relationships>
</file>

<file path=xl/worksheets/_rels/sheet19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7.xml"/><Relationship Id="rId2" Type="http://schemas.openxmlformats.org/officeDocument/2006/relationships/printerSettings" Target="../printerSettings/printerSettings197.bin"/><Relationship Id="rIdvml" Type="http://schemas.openxmlformats.org/officeDocument/2006/relationships/vmlDrawing" Target="../drawings/vmlDrawing197.vml"/></Relationships>
</file>

<file path=xl/worksheets/_rels/sheet19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8.xml"/><Relationship Id="rId2" Type="http://schemas.openxmlformats.org/officeDocument/2006/relationships/printerSettings" Target="../printerSettings/printerSettings198.bin"/><Relationship Id="rIdvml" Type="http://schemas.openxmlformats.org/officeDocument/2006/relationships/vmlDrawing" Target="../drawings/vmlDrawing198.vml"/></Relationships>
</file>

<file path=xl/worksheets/_rels/sheet19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9.xml"/><Relationship Id="rId2" Type="http://schemas.openxmlformats.org/officeDocument/2006/relationships/printerSettings" Target="../printerSettings/printerSettings199.bin"/><Relationship Id="rIdvml" Type="http://schemas.openxmlformats.org/officeDocument/2006/relationships/vmlDrawing" Target="../drawings/vmlDrawing199.vml"/></Relationships>
</file>

<file path=xl/worksheets/_rels/sheet20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00.xml"/><Relationship Id="rId2" Type="http://schemas.openxmlformats.org/officeDocument/2006/relationships/printerSettings" Target="../printerSettings/printerSettings200.bin"/><Relationship Id="rIdvml" Type="http://schemas.openxmlformats.org/officeDocument/2006/relationships/vmlDrawing" Target="../drawings/vmlDrawing200.vml"/></Relationships>
</file>

<file path=xl/worksheets/_rels/sheet20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01.xml"/><Relationship Id="rId2" Type="http://schemas.openxmlformats.org/officeDocument/2006/relationships/printerSettings" Target="../printerSettings/printerSettings201.bin"/><Relationship Id="rIdvml" Type="http://schemas.openxmlformats.org/officeDocument/2006/relationships/vmlDrawing" Target="../drawings/vmlDrawing201.vml"/></Relationships>
</file>

<file path=xl/worksheets/_rels/sheet20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02.xml"/><Relationship Id="rId2" Type="http://schemas.openxmlformats.org/officeDocument/2006/relationships/printerSettings" Target="../printerSettings/printerSettings202.bin"/><Relationship Id="rIdvml" Type="http://schemas.openxmlformats.org/officeDocument/2006/relationships/vmlDrawing" Target="../drawings/vmlDrawing202.vml"/></Relationships>
</file>

<file path=xl/worksheets/_rels/sheet20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03.xml"/><Relationship Id="rId2" Type="http://schemas.openxmlformats.org/officeDocument/2006/relationships/printerSettings" Target="../printerSettings/printerSettings203.bin"/><Relationship Id="rIdvml" Type="http://schemas.openxmlformats.org/officeDocument/2006/relationships/vmlDrawing" Target="../drawings/vmlDrawing203.vml"/></Relationships>
</file>

<file path=xl/worksheets/_rels/sheet20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04.xml"/><Relationship Id="rId2" Type="http://schemas.openxmlformats.org/officeDocument/2006/relationships/printerSettings" Target="../printerSettings/printerSettings204.bin"/><Relationship Id="rIdvml" Type="http://schemas.openxmlformats.org/officeDocument/2006/relationships/vmlDrawing" Target="../drawings/vmlDrawing20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</row>
    <row r="2">
      <c r="A2" s="1" t="str">
        <f>=HYPERLINK("#'Fig 1.1'!A1", "Fig 1.1 Evolução anual da quantidade de funcionários")</f>
      </c>
    </row>
    <row r="3">
      <c r="A3" s="1" t="str">
        <f>=HYPERLINK("#'Fig 1.2'!A1", "Fig 1.2 Distribuição dos funcionários por categoria - 2024")</f>
      </c>
    </row>
    <row r="4">
      <c r="A4" s="1" t="str">
        <f>=HYPERLINK("#'Fig 1.3'!A1", "Fig 1.3 Evolução anual da quantidade de funcionários por aeronave por empresa - 2022 a 2024")</f>
      </c>
    </row>
    <row r="5">
      <c r="A5" s="1" t="str">
        <f>=HYPERLINK("#'Fig 1.4'!A1", "Fig 1.4 Evolução anual da quantidade de pilotos e co-pilotos por mil decolagens por empresa - 2022 a 2024")</f>
      </c>
    </row>
    <row r="6">
      <c r="A6" s="1" t="str">
        <f>=HYPERLINK("#'Fig 1.5'!A1", "Fig 1.5 Evolução anual da quantidade de aeronaves por fabricante - 2020 a 2024")</f>
      </c>
    </row>
    <row r="7">
      <c r="A7" s="1" t="str">
        <f>=HYPERLINK("#'Fig 1.6'!A1", "Fig 1.6 Evolução anual da quantidade de aeronaves por quantidade de assentos de passageiros - 2022 a 2024")</f>
      </c>
    </row>
    <row r="8">
      <c r="A8" s="1" t="str">
        <f>=HYPERLINK("#'Tab 1.1'!A1", "Tab 1.1 Distribuição de funcionários por categoria e empresa - 2024")</f>
      </c>
    </row>
    <row r="9">
      <c r="A9" s="1" t="str">
        <f>=HYPERLINK("#'Tab 1.2'!A1", "Tab 1.2 Distribuição de aeronaves por fabricante e empresa - 2024")</f>
      </c>
    </row>
    <row r="10">
      <c r="A10" s="1" t="str">
        <f>=HYPERLINK("#'Tab 1.3'!A1", "Tab 1.3 Distribuição de aeronaves por quantidade de assentos de passageiros e empresa - 2024")</f>
      </c>
    </row>
    <row r="11">
      <c r="A11" s="1" t="str">
        <f>=HYPERLINK("#'Fig 2.1'!A1", "Fig 2.1 Evolução anual do número de voos - mercados doméstico e internacional")</f>
      </c>
    </row>
    <row r="12">
      <c r="A12" s="1" t="str">
        <f>=HYPERLINK("#'Fig 2.2'!A1", "Fig 2.2 Variação anual no número de voos - mercados doméstico e internacional")</f>
      </c>
    </row>
    <row r="13">
      <c r="A13" s="1" t="str">
        <f>=HYPERLINK("#'Fig 2.3'!A1", "Fig 2.3 Variação mensal no número de voos - 2024 x 2023 - mercados doméstico e internacional")</f>
      </c>
    </row>
    <row r="14">
      <c r="A14" s="1" t="str">
        <f>=HYPERLINK("#'Fig 2.4'!A1", "Fig 2.4 Evolução anual no número de voos - mercado doméstico")</f>
      </c>
    </row>
    <row r="15">
      <c r="A15" s="1" t="str">
        <f>=HYPERLINK("#'Fig 2.5'!A1", "Fig 2.5 Variação no número de voos - mercado doméstico")</f>
      </c>
    </row>
    <row r="16">
      <c r="A16" s="1" t="str">
        <f>=HYPERLINK("#'Fig 2.6'!A1", "Fig 2.6 Variação mensal no número de voos - 2024 x 2023 - mercado doméstico")</f>
      </c>
    </row>
    <row r="17">
      <c r="A17" s="1" t="str">
        <f>=HYPERLINK("#'Fig 2.7'!A1", "Fig 2.7 Participação no número de Voos por empresa - 2024 - mercado doméstico")</f>
      </c>
    </row>
    <row r="18">
      <c r="A18" s="1" t="str">
        <f>=HYPERLINK("#'Fig 2.8'!A1", "Fig 2.8 Variação no número de voos por empresa - 2024 x 2023 - mercado doméstico")</f>
      </c>
    </row>
    <row r="19">
      <c r="A19" s="1" t="str">
        <f>=HYPERLINK("#'Fig 2.9'!A1", "Fig 2.9 Participação no número de decolagens por aeroporto - 2024 - mercado doméstico")</f>
      </c>
    </row>
    <row r="20">
      <c r="A20" s="1" t="str">
        <f>=HYPERLINK("#'Fig 2.10'!A1", "Fig 2.10 Variação no número de decolagens por aeroporto - 2024 x 2023 - mercado doméstico")</f>
      </c>
    </row>
    <row r="21">
      <c r="A21" s="1" t="str">
        <f>=HYPERLINK("#'Fig 2.11'!A1", "Fig 2.11 Participação no número de decolagens por região - 2024 - mercado doméstico")</f>
      </c>
    </row>
    <row r="22">
      <c r="A22" s="1" t="str">
        <f>=HYPERLINK("#'Fig 2.12'!A1", "Fig 2.12 Número de decolagens por mil habitantes por região - 2024 - mercado doméstico")</f>
      </c>
    </row>
    <row r="23">
      <c r="A23" s="1" t="str">
        <f>=HYPERLINK("#'Fig 2.13'!A1", "Fig 2.13 Variação no número de decolagens por região - 2024 x 2023 - mercado doméstico")</f>
      </c>
    </row>
    <row r="24">
      <c r="A24" s="1" t="str">
        <f>=HYPERLINK("#'Fig 2.14'!A1", "Fig 2.14 Evolução anual do ASK - mercado doméstico")</f>
      </c>
    </row>
    <row r="25">
      <c r="A25" s="1" t="str">
        <f>=HYPERLINK("#'Fig 2.15'!A1", "Fig 2.15 Variação anual do ASK - mercado doméstico")</f>
      </c>
    </row>
    <row r="26">
      <c r="A26" s="1" t="str">
        <f>=HYPERLINK("#'Fig 2.16'!A1", "Fig 2.16 Variação mensal do ASK - 2024 x 2023 - mercado doméstico")</f>
      </c>
    </row>
    <row r="27">
      <c r="A27" s="1" t="str">
        <f>=HYPERLINK("#'Fig 2.17'!A1", "Fig 2.17 Participação no ASK por empresas - 2024 - mercado doméstico")</f>
      </c>
    </row>
    <row r="28">
      <c r="A28" s="1" t="str">
        <f>=HYPERLINK("#'Fig 2.18'!A1", "Fig 2.18 Variação do ASK - 2024 x 2023 - mercado doméstico")</f>
      </c>
    </row>
    <row r="29">
      <c r="A29" s="1" t="str">
        <f>=HYPERLINK("#'Fig 2.19'!A1", "Fig 2.19 Aeroportos atendidos por UF")</f>
      </c>
    </row>
    <row r="30">
      <c r="A30" s="1" t="str">
        <f>=HYPERLINK("#'Fig 2.20'!A1", "Fig 2.20 Número de decolagens por aeroporto - 2024 - Região Sudeste - mercado doméstico")</f>
      </c>
    </row>
    <row r="31">
      <c r="A31" s="1" t="str">
        <f>=HYPERLINK("#'Fig 2.21'!A1", "Fig 2.21 Número de decolagens por aeroporto - 2024 - Região Nordeste - mercado doméstico")</f>
      </c>
    </row>
    <row r="32">
      <c r="A32" s="1" t="str">
        <f>=HYPERLINK("#'Fig 2.22'!A1", "Fig 2.22 Número de decolagens por aeroporto - 2024 - Região Sul - mercado doméstico")</f>
      </c>
    </row>
    <row r="33">
      <c r="A33" s="1" t="str">
        <f>=HYPERLINK("#'Fig 2.23'!A1", "Fig 2.23 Número de decolagens por aeroporto - 2024 - Região Centro-Oeste - mercado doméstico")</f>
      </c>
    </row>
    <row r="34">
      <c r="A34" s="1" t="str">
        <f>=HYPERLINK("#'Fig 2.24'!A1", "Fig 2.24 Número de decolagens por aeroporto - 2024 - Região Norte - mercado doméstico")</f>
      </c>
    </row>
    <row r="35">
      <c r="A35" s="1" t="str">
        <f>=HYPERLINK("#'Fig 2.25'!A1", "Fig 2.25 Número de aeroporto utilizados por empresa - mercado doméstico, mês de dezembro")</f>
      </c>
    </row>
    <row r="36">
      <c r="A36" s="1" t="str">
        <f>=HYPERLINK("#'Fig 2.26'!A1", "Fig 2.26 Evolução anual no número de voos - mercado internacional")</f>
      </c>
    </row>
    <row r="37">
      <c r="A37" s="1" t="str">
        <f>=HYPERLINK("#'Fig 2.27'!A1", "Fig 2.27 Variação no número de voos - mercado internacional")</f>
      </c>
    </row>
    <row r="38">
      <c r="A38" s="1" t="str">
        <f>=HYPERLINK("#'Fig 2.28'!A1", "Fig 2.28 Variação mensal no número de voos - 2024 x 2023 - mercado internacional")</f>
      </c>
    </row>
    <row r="39">
      <c r="A39" s="1" t="str">
        <f>=HYPERLINK("#'Fig 2.29'!A1", "Fig 2.29 Número de voos por nacionalidade da empresa - mercado internacional")</f>
      </c>
    </row>
    <row r="40">
      <c r="A40" s="1" t="str">
        <f>=HYPERLINK("#'Fig 2.30'!A1", "Fig 2.30 Participação no número de voos por nacionalidade da empresa - mercado internacional")</f>
      </c>
    </row>
    <row r="41">
      <c r="A41" s="1" t="str">
        <f>=HYPERLINK("#'Fig 2.31'!A1", "Fig 2.31 Variação no número de voos por nacionalidade da empresa - 2024 x 2023 - mercado internacional")</f>
      </c>
    </row>
    <row r="42">
      <c r="A42" s="1" t="str">
        <f>=HYPERLINK("#'Fig 2.32'!A1", "Fig 2.32 Variação no número de voos por nacionalidade da empresa - 2024 x 2019 - mercado internacional")</f>
      </c>
    </row>
    <row r="43">
      <c r="A43" s="1" t="str">
        <f>=HYPERLINK("#'Fig 2.33'!A1", "Fig 2.33 Participação no número de Voos por empresa - 2024 - mercado internacional")</f>
      </c>
    </row>
    <row r="44">
      <c r="A44" s="1" t="str">
        <f>=HYPERLINK("#'Fig 2.34'!A1", "Fig 2.34 Variação no número de voos por empresa - 2024 x 2023 - mercado internacional")</f>
      </c>
    </row>
    <row r="45">
      <c r="A45" s="1" t="str">
        <f>=HYPERLINK("#'Fig 2.35'!A1", "Fig 2.35 Número de voos entre Brasil e outros países por continente - mercado internacional")</f>
      </c>
    </row>
    <row r="46">
      <c r="A46" s="1" t="str">
        <f>=HYPERLINK("#'Fig 2.36'!A1", "Fig 2.36 Número de voos entre Brasil e outros países - mercado internacional")</f>
      </c>
    </row>
    <row r="47">
      <c r="A47" s="1" t="str">
        <f>=HYPERLINK("#'Fig 2.37'!A1", "Fig 2.37 Evolução anual do ASK - mercado internacional")</f>
      </c>
    </row>
    <row r="48">
      <c r="A48" s="1" t="str">
        <f>=HYPERLINK("#'Fig 2.38'!A1", "Fig 2.38 Variação do ASK - mercado internacional")</f>
      </c>
    </row>
    <row r="49">
      <c r="A49" s="1" t="str">
        <f>=HYPERLINK("#'Fig 2.39'!A1", "Fig 2.39 ASK por nacionalidade da empresa - mercado internacional")</f>
      </c>
    </row>
    <row r="50">
      <c r="A50" s="1" t="str">
        <f>=HYPERLINK("#'Fig 2.40'!A1", "Fig 2.40 Variação ASK por nacionalidade da empresa - 2024 x 2023 - mercado internacional")</f>
      </c>
    </row>
    <row r="51">
      <c r="A51" s="1" t="str">
        <f>=HYPERLINK("#'Fig 2.41'!A1", "Fig 2.41 Variação ASK por nacionalidade da empresa - 2024 x 2019 - mercado internacional")</f>
      </c>
    </row>
    <row r="52">
      <c r="A52" s="1" t="str">
        <f>=HYPERLINK("#'Fig 2.42'!A1", "Fig 2.42 Participação no ASK por empresa - 2024 - mercado internacional")</f>
      </c>
    </row>
    <row r="53">
      <c r="A53" s="1" t="str">
        <f>=HYPERLINK("#'Fig 2.43'!A1", "Fig 2.43 Variação no ASK por empresa - 2024 x 2023 - mercado internacional")</f>
      </c>
    </row>
    <row r="54">
      <c r="A54" s="1" t="str">
        <f>=HYPERLINK("#'Fig 3.1'!A1", "Fig 3.1 Evolução anual do número de passageiros pagos - mercados doméstico e internacional")</f>
      </c>
    </row>
    <row r="55">
      <c r="A55" s="1" t="str">
        <f>=HYPERLINK("#'Fig 3.2'!A1", "Fig 3.2 Variação anual no número de passageiros pagos - mercados doméstico e internacional")</f>
      </c>
    </row>
    <row r="56">
      <c r="A56" s="1" t="str">
        <f>=HYPERLINK("#'Fig 3.3'!A1", "Fig 3.3 Evolução anual do RPK - mercados doméstico e internacional")</f>
      </c>
    </row>
    <row r="57">
      <c r="A57" s="1" t="str">
        <f>=HYPERLINK("#'Fig 3.4'!A1", "Fig 3.4 Variação anual no RPK - mercados doméstico e internacional")</f>
      </c>
    </row>
    <row r="58">
      <c r="A58" s="1" t="str">
        <f>=HYPERLINK("#'Fig 3.5'!A1", "Fig 3.5 Evolução anual da carga paga e correio - mercados doméstico e internacional")</f>
      </c>
    </row>
    <row r="59">
      <c r="A59" s="1" t="str">
        <f>=HYPERLINK("#'Fig 3.6'!A1", "Fig 3.6 Variação anual na carga paga e correio - mercados doméstico e internacional")</f>
      </c>
    </row>
    <row r="60">
      <c r="A60" s="1" t="str">
        <f>=HYPERLINK("#'Fig 3.7'!A1", "Fig 3.7 Evolução anual do número de passageiros pagos - mercado doméstico")</f>
      </c>
    </row>
    <row r="61">
      <c r="A61" s="1" t="str">
        <f>=HYPERLINK("#'Fig 3.8'!A1", "Fig 3.8 Variação anual no número de passageiros pagos - mercado doméstico")</f>
      </c>
    </row>
    <row r="62">
      <c r="A62" s="1" t="str">
        <f>=HYPERLINK("#'Fig 3.9'!A1", "Fig 3.9 Variação mensal no número de passageiros pagos - 2024 x 2023 - mercado doméstico")</f>
      </c>
    </row>
    <row r="63">
      <c r="A63" s="1" t="str">
        <f>=HYPERLINK("#'Fig 3.10'!A1", "Fig 3.10 Participação no número de passageiros pagos por empresa - 2024 - mercado doméstico")</f>
      </c>
    </row>
    <row r="64">
      <c r="A64" s="1" t="str">
        <f>=HYPERLINK("#'Fig 3.11'!A1", "Fig 3.11 Variação no número de passageiros pagos por empresa - 2024 x 2023 - mercado doméstico")</f>
      </c>
    </row>
    <row r="65">
      <c r="A65" s="1" t="str">
        <f>=HYPERLINK("#'Fig 3.12'!A1", "Fig 3.12 Diferença no número de passageiros pagos por empresa - 2024 x 2023 - mercado doméstico")</f>
      </c>
    </row>
    <row r="66">
      <c r="A66" s="1" t="str">
        <f>=HYPERLINK("#'Fig 3.13'!A1", "Fig 3.13 Participação no número de passageiros pagos por região - 2024 - mercado doméstico")</f>
      </c>
    </row>
    <row r="67">
      <c r="A67" s="1" t="str">
        <f>=HYPERLINK("#'Fig 3.14'!A1", "Fig 3.14 Número de passageiros pagos por mil habitantes por região - 2024 - mercado doméstico")</f>
      </c>
    </row>
    <row r="68">
      <c r="A68" s="1" t="str">
        <f>=HYPERLINK("#'Fig 3.15'!A1", "Fig 3.15 Variação no número de passageiros pagos por região - 2024 x 2023 - mercado doméstico")</f>
      </c>
    </row>
    <row r="69">
      <c r="A69" s="1" t="str">
        <f>=HYPERLINK("#'Fig 3.16'!A1", "Fig 3.16 Número de passageiros pagos por aeroporto - 2024 - Região Sudeste - mercado doméstico")</f>
      </c>
    </row>
    <row r="70">
      <c r="A70" s="1" t="str">
        <f>=HYPERLINK("#'Fig 3.17'!A1", "Fig 3.17 Número de passageiros pagos por aeroporto - 2024 - Região Nordeste - mercado doméstico")</f>
      </c>
    </row>
    <row r="71">
      <c r="A71" s="1" t="str">
        <f>=HYPERLINK("#'Fig 3.18'!A1", "Fig 3.18 Número de passageiros pagos por aeroporto - 2024 - Região Centro-Oeste - mercado doméstico")</f>
      </c>
    </row>
    <row r="72">
      <c r="A72" s="1" t="str">
        <f>=HYPERLINK("#'Fig 3.19'!A1", "Fig 3.19 Número de passageiros pagos por aeroporto - 2024 - Região Sul - mercado doméstico")</f>
      </c>
    </row>
    <row r="73">
      <c r="A73" s="1" t="str">
        <f>=HYPERLINK("#'Fig 3.20'!A1", "Fig 3.20 Número de passageiros pagos por aeroporto - 2024 - Região Norte - mercado doméstico")</f>
      </c>
    </row>
    <row r="74">
      <c r="A74" s="1" t="str">
        <f>=HYPERLINK("#'Fig 3.21'!A1", "Fig 3.21 Participação no número de passageiros pagos por aeroporto - 2024 - mercado doméstico")</f>
      </c>
    </row>
    <row r="75">
      <c r="A75" s="1" t="str">
        <f>=HYPERLINK("#'Fig 3.22'!A1", "Fig 3.22 Variação no número de passageiros pagos por aeroporto - 2024 x 2023 - mercado doméstico")</f>
      </c>
    </row>
    <row r="76">
      <c r="A76" s="1" t="str">
        <f>=HYPERLINK("#'Fig 3.23'!A1", "Fig 3.23 Passageiros pagos por par de aeroportos - 2024 x 2023 - mercado doméstico")</f>
      </c>
    </row>
    <row r="77">
      <c r="A77" s="1" t="str">
        <f>=HYPERLINK("#'Fig 3.24'!A1", "Fig 3.24 Evolução anual do RPK - mercado doméstico")</f>
      </c>
    </row>
    <row r="78">
      <c r="A78" s="1" t="str">
        <f>=HYPERLINK("#'Fig 3.25'!A1", "Fig 3.25 Variação anual no RPK - mercado doméstico")</f>
      </c>
    </row>
    <row r="79">
      <c r="A79" s="1" t="str">
        <f>=HYPERLINK("#'Fig 3.26'!A1", "Fig 3.26 Variação mensal do RPK - 2024 x 2023 - mercado doméstico")</f>
      </c>
    </row>
    <row r="80">
      <c r="A80" s="1" t="str">
        <f>=HYPERLINK("#'Fig 3.27'!A1", "Fig 3.27 Participação anual no RPK por empresa - mercado doméstico")</f>
      </c>
    </row>
    <row r="81">
      <c r="A81" s="1" t="str">
        <f>=HYPERLINK("#'Fig 3.28'!A1", "Fig 3.28 Variação no RPK por empresa - 2024 x 2023 - mercado doméstico")</f>
      </c>
    </row>
    <row r="82">
      <c r="A82" s="1" t="str">
        <f>=HYPERLINK("#'Fig 3.29'!A1", "Fig 3.29 Evolução anual da carga paga e correio - mercado doméstico")</f>
      </c>
    </row>
    <row r="83">
      <c r="A83" s="1" t="str">
        <f>=HYPERLINK("#'Fig 3.30'!A1", "Fig 3.30 Variação anual da carga paga e correio - mercado doméstico")</f>
      </c>
    </row>
    <row r="84">
      <c r="A84" s="1" t="str">
        <f>=HYPERLINK("#'Fig 3.31'!A1", "Fig 3.31 Participação na carga paga e correio por empresa - 2024 - mercado doméstico")</f>
      </c>
    </row>
    <row r="85">
      <c r="A85" s="1" t="str">
        <f>=HYPERLINK("#'Fig 3.32'!A1", "Fig 3.32 Variação na carga paga e correio por empresa - 2024 x 2023 - mercado doméstico")</f>
      </c>
    </row>
    <row r="86">
      <c r="A86" s="1" t="str">
        <f>=HYPERLINK("#'Fig 3.33'!A1", "Fig 3.33 Carga Paga e Correio por rota - mercado doméstico")</f>
      </c>
    </row>
    <row r="87">
      <c r="A87" s="1" t="str">
        <f>=HYPERLINK("#'Fig 3.34'!A1", "Fig 3.34 Carga paga e correio embarcados por UF - mercado doméstico")</f>
      </c>
    </row>
    <row r="88">
      <c r="A88" s="1" t="str">
        <f>=HYPERLINK("#'Fig 3.35'!A1", "Fig 3.35 Evolução anual do número de passageiros pagos - mercado internacional")</f>
      </c>
    </row>
    <row r="89">
      <c r="A89" s="1" t="str">
        <f>=HYPERLINK("#'Fig 3.36'!A1", "Fig 3.36 Variação anual no número de passageiros pagos - mercado internacional")</f>
      </c>
    </row>
    <row r="90">
      <c r="A90" s="1" t="str">
        <f>=HYPERLINK("#'Fig 3.37'!A1", "Fig 3.37 Variação mensal no número de passageiros pagos - 2024 x 2023 - mercado internacional")</f>
      </c>
    </row>
    <row r="91">
      <c r="A91" s="1" t="str">
        <f>=HYPERLINK("#'Fig 3.38'!A1", "Fig 3.38 Número de passageiros pagos por nacionalidade da empresa - mercado internacional")</f>
      </c>
    </row>
    <row r="92">
      <c r="A92" s="1" t="str">
        <f>=HYPERLINK("#'Fig 3.39'!A1", "Fig 3.39 Variação no número de passageiros pagos por nacionalidade da empresa - 2024 x 2023 - mercado internacional")</f>
      </c>
    </row>
    <row r="93">
      <c r="A93" s="1" t="str">
        <f>=HYPERLINK("#'Fig 3.40'!A1", "Fig 3.40 Variação no número de passageiros pagos por nacionalidade da empresa - 2024 x 2019 - mercado internacional")</f>
      </c>
    </row>
    <row r="94">
      <c r="A94" s="1" t="str">
        <f>=HYPERLINK("#'Fig 3.41'!A1", "Fig 3.41 Participação no número de passageiros pagos por empresa - 2024 - mercado internacional")</f>
      </c>
    </row>
    <row r="95">
      <c r="A95" s="1" t="str">
        <f>=HYPERLINK("#'Fig 3.42'!A1", "Fig 3.42 Variação no número de passageiros pagos por empresa - 2024 x 2023 - mercado internacional")</f>
      </c>
    </row>
    <row r="96">
      <c r="A96" s="1" t="str">
        <f>=HYPERLINK("#'Fig 3.43'!A1", "Fig 3.43 Diferença no número de passageiros pagos por empresa - 2024 x 2023 - mercado internacional")</f>
      </c>
    </row>
    <row r="97">
      <c r="A97" s="1" t="str">
        <f>=HYPERLINK("#'Fig 3.44'!A1", "Fig 3.44 Número de passageiros pagos transportados entre o Brasil e outros países por continente - mercado internacional")</f>
      </c>
    </row>
    <row r="98">
      <c r="A98" s="1" t="str">
        <f>=HYPERLINK("#'Fig 3.45'!A1", "Fig 3.45 Evolução anual do RPK - mercado internacional")</f>
      </c>
    </row>
    <row r="99">
      <c r="A99" s="1" t="str">
        <f>=HYPERLINK("#'Fig 3.46'!A1", "Fig 3.46 Variação anual no RPK - mercado internacional")</f>
      </c>
    </row>
    <row r="100">
      <c r="A100" s="1" t="str">
        <f>=HYPERLINK("#'Fig 3.47'!A1", "Fig 3.47 Variação mensal no RPK - 2024 x 2023 - mercado internacional")</f>
      </c>
    </row>
    <row r="101">
      <c r="A101" s="1" t="str">
        <f>=HYPERLINK("#'Fig 3.48'!A1", "Fig 3.48 RPK por nacionalidade da empresa - mercado internacional")</f>
      </c>
    </row>
    <row r="102">
      <c r="A102" s="1" t="str">
        <f>=HYPERLINK("#'Fig 3.49'!A1", "Fig 3.49 Variação RPK por nacionalidade da empresa - 2024 x 2023 - mercado internacional")</f>
      </c>
    </row>
    <row r="103">
      <c r="A103" s="1" t="str">
        <f>=HYPERLINK("#'Fig 3.50'!A1", "Fig 3.50 Variação RPK por nacionalidade da empresa - 2024 x 2019 - mercado internacional")</f>
      </c>
    </row>
    <row r="104">
      <c r="A104" s="1" t="str">
        <f>=HYPERLINK("#'Fig 3.51'!A1", "Fig 3.51 Participação no RPK por empresa - 2024 - mercado internacional")</f>
      </c>
    </row>
    <row r="105">
      <c r="A105" s="1" t="str">
        <f>=HYPERLINK("#'Fig 3.52'!A1", "Fig 3.52 Variação no RPK por empresa - 2024 x 2023 - mercado internacional")</f>
      </c>
    </row>
    <row r="106">
      <c r="A106" s="1" t="str">
        <f>=HYPERLINK("#'Fig 3.53'!A1", "Fig 3.53 Evolução anual da carga paga e correio - 2024 x 2023 - mercado internacional")</f>
      </c>
    </row>
    <row r="107">
      <c r="A107" s="1" t="str">
        <f>=HYPERLINK("#'Fig 3.54'!A1", "Fig 3.54 Variação anual na carga paga e correio - mercado internacional")</f>
      </c>
    </row>
    <row r="108">
      <c r="A108" s="1" t="str">
        <f>=HYPERLINK("#'Fig 3.55'!A1", "Fig 3.55 Carga paga e correio por nacionalidade da empresa - mercado internacional")</f>
      </c>
    </row>
    <row r="109">
      <c r="A109" s="1" t="str">
        <f>=HYPERLINK("#'Fig 3.56'!A1", "Fig 3.56 Variação na carga paga e correio por nacionalidade da empresa - 2024 x 2023 - mercado internacional")</f>
      </c>
    </row>
    <row r="110">
      <c r="A110" s="1" t="str">
        <f>=HYPERLINK("#'Fig 3.57'!A1", "Fig 3.57 Variação na carga paga e correio por nacionalidade da empresa - 2024 x 2019 - mercado internacional")</f>
      </c>
    </row>
    <row r="111">
      <c r="A111" s="1" t="str">
        <f>=HYPERLINK("#'Fig 3.58'!A1", "Fig 3.58 Participação na carga paga e correio por empresa - 2024 - mercado internacional")</f>
      </c>
    </row>
    <row r="112">
      <c r="A112" s="1" t="str">
        <f>=HYPERLINK("#'Fig 3.59'!A1", "Fig 3.59 Variação na Participação na carga paga e correio por empresa - 2024 x 2023 - mercado internacional")</f>
      </c>
    </row>
    <row r="113">
      <c r="A113" s="1" t="str">
        <f>=HYPERLINK("#'Fig 3.60'!A1", "Fig 3.60 Carga paga e correio transportado entre Brasil e outros países por continente - mercado internacional")</f>
      </c>
    </row>
    <row r="114">
      <c r="A114" s="1" t="str">
        <f>=HYPERLINK("#'Fig 3.61'!A1", "Fig 3.61 Carga paga e correio transportada com origem no Brasil e destino em outros países - mercado internacional - 20 maiores destinos")</f>
      </c>
    </row>
    <row r="115">
      <c r="A115" s="1" t="str">
        <f>=HYPERLINK("#'Fig 3.62'!A1", "Fig 3.62 Carga paga e correio transportada com destino ao Brasil e origem em outros países - mercado internacional - 20 maiores origens")</f>
      </c>
    </row>
    <row r="116">
      <c r="A116" s="1" t="str">
        <f>=HYPERLINK("#'Fig 4.1'!A1", "Fig 4.1 Aproveitamento anual (RPK/ASK) - mercados doméstico e internacional")</f>
      </c>
    </row>
    <row r="117">
      <c r="A117" s="1" t="str">
        <f>=HYPERLINK("#'Fig 4.2'!A1", "Fig 4.2 Variação anual do aproveitamento (RPK/ASK) - mercados doméstico e internacional")</f>
      </c>
    </row>
    <row r="118">
      <c r="A118" s="1" t="str">
        <f>=HYPERLINK("#'Fig 4.3'!A1", "Fig 4.3 Aproveitamento mensal (RPK/ASK) - 2024 - mercados doméstico e internacional")</f>
      </c>
    </row>
    <row r="119">
      <c r="A119" s="1" t="str">
        <f>=HYPERLINK("#'Fig 4.4'!A1", "Fig 4.4 Variação mensal no aproveitamento mensal (RPK/ASK) - 2024 x 2023 - mercados doméstico e internacional")</f>
      </c>
    </row>
    <row r="120">
      <c r="A120" s="1" t="str">
        <f>=HYPERLINK("#'Fig 4.5'!A1", "Fig 4.5 Aproveitamento anual (RPK/ASK) - mercado doméstico")</f>
      </c>
    </row>
    <row r="121">
      <c r="A121" s="1" t="str">
        <f>=HYPERLINK("#'Fig 4.6'!A1", "Fig 4.6 Variação anual do aproveitamento (RPK/ASK) - mercado doméstico")</f>
      </c>
    </row>
    <row r="122">
      <c r="A122" s="1" t="str">
        <f>=HYPERLINK("#'Fig 4.7'!A1", "Fig 4.7 Aproveitamento mensal (RPK/ASK) - 2024 - mercado doméstico")</f>
      </c>
    </row>
    <row r="123">
      <c r="A123" s="1" t="str">
        <f>=HYPERLINK("#'Fig 4.8'!A1", "Fig 4.8 Variação mensal no aproveitamento (RPK/ASK) - 2024 x 2023 - mercado doméstico")</f>
      </c>
    </row>
    <row r="124">
      <c r="A124" s="1" t="str">
        <f>=HYPERLINK("#'Fig 4.9'!A1", "Fig 4.9 Aproveitamento (RPK/ASK) - 2023 (esquerda) e 2024 (direita) - mercado doméstico")</f>
      </c>
    </row>
    <row r="125">
      <c r="A125" s="1" t="str">
        <f>=HYPERLINK("#'Fig 4.10'!A1", "Fig 4.10 Aproveitamento anual (RPK/ASK) - mercado internacional")</f>
      </c>
    </row>
    <row r="126">
      <c r="A126" s="1" t="str">
        <f>=HYPERLINK("#'Fig 4.11'!A1", "Fig 4.11 Variação anual do aproveitamento (RPK/ASK) - mercado internacional")</f>
      </c>
    </row>
    <row r="127">
      <c r="A127" s="1" t="str">
        <f>=HYPERLINK("#'Fig 4.12'!A1", "Fig 4.12 Aproveitamento mensal (RPK/ASK) - 2024 - mercado internacional")</f>
      </c>
    </row>
    <row r="128">
      <c r="A128" s="1" t="str">
        <f>=HYPERLINK("#'Fig 4.13'!A1", "Fig 4.13 Variação mensal no aproveitamento (RPK/ASK) - 2024 x 2023 - mercado internacional")</f>
      </c>
    </row>
    <row r="129">
      <c r="A129" s="1" t="str">
        <f>=HYPERLINK("#'Fig 4.14'!A1", "Fig 4.14 Aproveitamento (RPK/ASK) - 2023 (esquerda) e 2024 (direita) - mercado internacional")</f>
      </c>
    </row>
    <row r="130">
      <c r="A130" s="1" t="str">
        <f>=HYPERLINK("#'Fig 5.1'!A1", "Fig 5.1 Evolução anual dos percentuais de atrasos e cancelamentos - 2015 a 2024 - mercados doméstico e internacional")</f>
      </c>
    </row>
    <row r="131">
      <c r="A131" s="1" t="str">
        <f>=HYPERLINK("#'Fig 5.2'!A1", "Fig 5.2 Variação anual dos percentuais de atrasos e cancelamentos - 2015 a 2024 - mercados doméstico e internacional")</f>
      </c>
    </row>
    <row r="132">
      <c r="A132" s="1" t="str">
        <f>=HYPERLINK("#'Fig 5.3'!A1", "Fig 5.3 Evolução mensal dos percentuais de atrasos e cancelamentos - 2024 - mercados doméstico e internacional")</f>
      </c>
    </row>
    <row r="133">
      <c r="A133" s="1" t="str">
        <f>=HYPERLINK("#'Fig 5.4'!A1", "Fig 5.4 Variação mensal dos percentuais de atrasos e cancelamentos - 2024 - mercados doméstico e internacional - com relação ao mesmo mês do ano anterior")</f>
      </c>
    </row>
    <row r="134">
      <c r="A134" s="1" t="str">
        <f>=HYPERLINK("#'Fig 5.5'!A1", "Fig 5.5 Evolução anual dos percentuais de atrasos e cancelamentos - 2015 a 2024 - mercado doméstico")</f>
      </c>
    </row>
    <row r="135">
      <c r="A135" s="1" t="str">
        <f>=HYPERLINK("#'Fig 5.6'!A1", "Fig 5.6 Variação anual dos percentuais de atrasos e cancelamentos - 2015 a 2024 - mercado doméstico")</f>
      </c>
    </row>
    <row r="136">
      <c r="A136" s="1" t="str">
        <f>=HYPERLINK("#'Fig 5.7'!A1", "Fig 5.7 Evolução mensal dos percentuais de atrasos e cancelamentos - 2024 - mercado doméstico")</f>
      </c>
    </row>
    <row r="137">
      <c r="A137" s="1" t="str">
        <f>=HYPERLINK("#'Fig 5.8'!A1", "Fig 5.8 Variação mensal dos percentuais de atrasos e cancelamentos - 2024 - mercado doméstico")</f>
      </c>
    </row>
    <row r="138">
      <c r="A138" s="1" t="str">
        <f>=HYPERLINK("#'Fig 5.9'!A1", "Fig 5.9 Evolução anual dos percentuais de atrasos e cancelamentos - 2015 a 2024 - mercado internacional")</f>
      </c>
    </row>
    <row r="139">
      <c r="A139" s="1" t="str">
        <f>=HYPERLINK("#'Fig 5.10'!A1", "Fig 5.10 Variação anual dos percentuais de atrasos e cancelamentos - 2015 a 2024 - mercado internacional")</f>
      </c>
    </row>
    <row r="140">
      <c r="A140" s="1" t="str">
        <f>=HYPERLINK("#'Fig 5.11'!A1", "Fig 5.11 Evolução mensal dos percentuais de atrasos e cancelamentos - 2024 - mercado internacional")</f>
      </c>
    </row>
    <row r="141">
      <c r="A141" s="1" t="str">
        <f>=HYPERLINK("#'Fig 5.12'!A1", "Fig 5.12 Variação mensal dos percentuais de atrasos e cancelamentos - 2024 - mercado internacional")</f>
      </c>
    </row>
    <row r="142">
      <c r="A142" s="1" t="str">
        <f>=HYPERLINK("#'Fig 5.13'!A1", "Fig 5.13 Percentuais de atrasos nos 20 principais pares de aeroportos - 2024 - mercado doméstico")</f>
      </c>
    </row>
    <row r="143">
      <c r="A143" s="1" t="str">
        <f>=HYPERLINK("#'Fig 5.14'!A1", "Fig 5.14 Percentuais de cancelamentos nos 20 principais pares de aeroportos - 2024 - mercado doméstico")</f>
      </c>
    </row>
    <row r="144">
      <c r="A144" s="1" t="str">
        <f>=HYPERLINK("#'Fig 5.15'!A1", "Fig 5.15 Percentuais de atrasos nos 20 principais pares de aeroportos - 2024 - mercado internacional")</f>
      </c>
    </row>
    <row r="145">
      <c r="A145" s="1" t="str">
        <f>=HYPERLINK("#'Fig 5.16'!A1", "Fig 5.16 Percentuais de cancelamentos nos 20 principais pares de aeroportos - 2024 - mercado internacional")</f>
      </c>
    </row>
    <row r="146">
      <c r="A146" s="1" t="str">
        <f>=HYPERLINK("#'Fig 6.1'!A1", "Fig 6.1 Evolução anual da Tarifa Aérea Média Doméstica Real")</f>
      </c>
    </row>
    <row r="147">
      <c r="A147" s="1" t="str">
        <f>=HYPERLINK("#'Fig 6.2'!A1", "Fig 6.2 Variação anual da Tarifa Aérea Média Doméstica Real")</f>
      </c>
    </row>
    <row r="148">
      <c r="A148" s="1" t="str">
        <f>=HYPERLINK("#'Fig 6.3'!A1", "Fig 6.3 Evolução da Tarifa Aérea Média Doméstica Real por mês - 2022 a 2024")</f>
      </c>
    </row>
    <row r="149">
      <c r="A149" s="1" t="str">
        <f>=HYPERLINK("#'Fig 6.4'!A1", "Fig 6.4 Variação da Tarifa Aérea Média Doméstica Real por mês - 2022 a 2024 - com relação ao mesmo mês do ano anterior")</f>
      </c>
    </row>
    <row r="150">
      <c r="A150" s="1" t="str">
        <f>=HYPERLINK("#'Fig 6.5'!A1", "Fig 6.5 Evolução da Tarifa Aérea Média Doméstica Real por trimestre - 2022 a 2024")</f>
      </c>
    </row>
    <row r="151">
      <c r="A151" s="1" t="str">
        <f>=HYPERLINK("#'Fig 6.6'!A1", "Fig 6.6 Variação da Tarifa Aérea Média Doméstica Real por trimestre - 2022 a 2024 - com relação ao mesmo trimestre do ano anterior")</f>
      </c>
    </row>
    <row r="152">
      <c r="A152" s="1" t="str">
        <f>=HYPERLINK("#'Fig 6.7'!A1", "Fig 6.7 Evolução anual da distância média")</f>
      </c>
    </row>
    <row r="153">
      <c r="A153" s="1" t="str">
        <f>=HYPERLINK("#'Fig 6.8'!A1", "Fig 6.8 Distribuição dos assentos comercializados por faixa de tarifa real - 2014, 2023 e 2024")</f>
      </c>
    </row>
    <row r="154">
      <c r="A154" s="1" t="str">
        <f>=HYPERLINK("#'Fig 6.9'!A1", "Fig 6.9 Evolução anual do Yield Médio Doméstico Real")</f>
      </c>
    </row>
    <row r="155">
      <c r="A155" s="1" t="str">
        <f>=HYPERLINK("#'Fig 6.10'!A1", "Fig 6.10 Variação anual do Yield Médio Doméstico Real")</f>
      </c>
    </row>
    <row r="156">
      <c r="A156" s="1" t="str">
        <f>=HYPERLINK("#'Fig 6.11'!A1", "Fig 6.11 Evolução do Yield Médio Doméstico Real por mês - 2022 a 2024")</f>
      </c>
    </row>
    <row r="157">
      <c r="A157" s="1" t="str">
        <f>=HYPERLINK("#'Fig 6.12'!A1", "Fig 6.12 Variação do Yield Médio Doméstico Real por mês - 2022 a 2024 - com relação ao mesmo mês do ano anterior")</f>
      </c>
    </row>
    <row r="158">
      <c r="A158" s="1" t="str">
        <f>=HYPERLINK("#'Fig 6.13'!A1", "Fig 6.13 Evolução do Yield Médio Doméstico Real por trimestre - 2022 a 2024")</f>
      </c>
    </row>
    <row r="159">
      <c r="A159" s="1" t="str">
        <f>=HYPERLINK("#'Fig 6.14'!A1", "Fig 6.14 Variação do Yield Médio Doméstico Real por trimestre - 2022 a 2024 - com relação ao mesmo trimestre do ano anterior")</f>
      </c>
    </row>
    <row r="160">
      <c r="A160" s="1" t="str">
        <f>=HYPERLINK("#'Fig 6.15'!A1", "Fig 6.15 Distribuição dos assentos comercializados por faixa de yield real - 2014, 2023 e 2024")</f>
      </c>
    </row>
    <row r="161">
      <c r="A161" s="1" t="str">
        <f>=HYPERLINK("#'Fig 6.16'!A1", "Fig 6.16 Evolução da Tarifa Aérea Média Doméstica Real por empresa - 2022 a 2024")</f>
      </c>
    </row>
    <row r="162">
      <c r="A162" s="1" t="str">
        <f>=HYPERLINK("#'Fig 6.17'!A1", "Fig 6.17 Variação da Tarifa Aérea Média Doméstica Real por empresa - 2022 a 2024")</f>
      </c>
    </row>
    <row r="163">
      <c r="A163" s="1" t="str">
        <f>=HYPERLINK("#'Fig 6.18'!A1", "Fig 6.18 Evolução do Yield Médio Doméstico Real por empresa - 2022 a 2024")</f>
      </c>
    </row>
    <row r="164">
      <c r="A164" s="1" t="str">
        <f>=HYPERLINK("#'Fig 6.19'!A1", "Fig 6.19 Variação do Yield Médio Doméstico Real por empresa - 2022 a 2024")</f>
      </c>
    </row>
    <row r="165">
      <c r="A165" s="1" t="str">
        <f>=HYPERLINK("#'Fig 6.20'!A1", "Fig 6.20 Evolução da distância média por empresa - 2022 a 2024")</f>
      </c>
    </row>
    <row r="166">
      <c r="A166" s="1" t="str">
        <f>=HYPERLINK("#'Fig 6.21'!A1", "Fig 6.21 Tarifa Aérea Média Doméstica Real por UF - 2024")</f>
      </c>
    </row>
    <row r="167">
      <c r="A167" s="1" t="str">
        <f>=HYPERLINK("#'Fig 6.22'!A1", "Fig 6.22 Variação da Tarifa Aérea Média Doméstica Real por UF - 2024")</f>
      </c>
    </row>
    <row r="168">
      <c r="A168" s="1" t="str">
        <f>=HYPERLINK("#'Fig 6.23'!A1", "Fig 6.23 Distância média por por UF - 2024")</f>
      </c>
    </row>
    <row r="169">
      <c r="A169" s="1" t="str">
        <f>=HYPERLINK("#'Fig 6.24'!A1", "Fig 6.24 Yield Médio Doméstico Real por UF - 2024")</f>
      </c>
    </row>
    <row r="170">
      <c r="A170" s="1" t="str">
        <f>=HYPERLINK("#'Fig 6.25'!A1", "Fig 6.25 Variação do Yield Médio Doméstico Real por UF - 2024")</f>
      </c>
    </row>
    <row r="171">
      <c r="A171" s="1" t="str">
        <f>=HYPERLINK("#'Fig 7.1'!A1", "Fig 7.1 Receitas de Serviços Aéreos Públicos anuais")</f>
      </c>
    </row>
    <row r="172">
      <c r="A172" s="1" t="str">
        <f>=HYPERLINK("#'Fig 7.2'!A1", "Fig 7.2 Receitas de Serviços Aéreos Públicos anuais por empresa")</f>
      </c>
    </row>
    <row r="173">
      <c r="A173" s="1" t="str">
        <f>=HYPERLINK("#'Fig 7.3'!A1", "Fig 7.3 Evolução da composição das receitas de serviços aéreos públicos anuais")</f>
      </c>
    </row>
    <row r="174">
      <c r="A174" s="1" t="str">
        <f>=HYPERLINK("#'Fig 7.4'!A1", "Fig 7.4 Receitas com carga e mala postal anuais")</f>
      </c>
    </row>
    <row r="175">
      <c r="A175" s="1" t="str">
        <f>=HYPERLINK("#'Fig 7.5'!A1", "Fig 7.5 Receitas com carga e mala postal anuais por empresa")</f>
      </c>
    </row>
    <row r="176">
      <c r="A176" s="1" t="str">
        <f>=HYPERLINK("#'Fig 7.6'!A1", "Fig 7.6 Custos e despesas de voo anuais")</f>
      </c>
    </row>
    <row r="177">
      <c r="A177" s="1" t="str">
        <f>=HYPERLINK("#'Fig 7.7'!A1", "Fig 7.7 Evolução da composição dos custos e despesas de voo anuais")</f>
      </c>
    </row>
    <row r="178">
      <c r="A178" s="1" t="str">
        <f>=HYPERLINK("#'Fig 7.8'!A1", "Fig 7.8 Custos e despesas de voo anuais por empresa")</f>
      </c>
    </row>
    <row r="179">
      <c r="A179" s="1" t="str">
        <f>=HYPERLINK("#'Fig 7.9'!A1", "Fig 7.9 Resultado financeiro anual")</f>
      </c>
    </row>
    <row r="180">
      <c r="A180" s="1" t="str">
        <f>=HYPERLINK("#'Fig 7.10'!A1", "Fig 7.10 Resultado financeiro anual por empresa")</f>
      </c>
    </row>
    <row r="181">
      <c r="A181" s="1" t="str">
        <f>=HYPERLINK("#'Fig 7.11'!A1", "Fig 7.11 Resultado líquido anual")</f>
      </c>
    </row>
    <row r="182">
      <c r="A182" s="1" t="str">
        <f>=HYPERLINK("#'Fig 7.12'!A1", "Fig 7.12 Resultado líquido anual por empresa")</f>
      </c>
    </row>
    <row r="183">
      <c r="A183" s="1" t="str">
        <f>=HYPERLINK("#'Fig 7.13'!A1", "Fig 7.13 Caixa e equivalentes no final do período anual")</f>
      </c>
    </row>
    <row r="184">
      <c r="A184" s="1" t="str">
        <f>=HYPERLINK("#'Fig 7.14'!A1", "Fig 7.14 Caixa líquido gerado/consumido anual")</f>
      </c>
    </row>
    <row r="185">
      <c r="A185" s="1" t="str">
        <f>=HYPERLINK("#'Fig 7.15'!A1", "Fig 7.15 Caixa e equivalentes no final do período anual por empresa")</f>
      </c>
    </row>
    <row r="186">
      <c r="A186" s="1" t="str">
        <f>=HYPERLINK("#'Fig 7.16'!A1", "Fig 7.16 Caixa líquido gerado/consumido anual por empresa")</f>
      </c>
    </row>
    <row r="187">
      <c r="A187" s="1" t="str">
        <f>=HYPERLINK("#'Fig 7.17'!A1", "Fig 7.17 Margem bruta anual")</f>
      </c>
    </row>
    <row r="188">
      <c r="A188" s="1" t="str">
        <f>=HYPERLINK("#'Fig 7.18'!A1", "Fig 7.18 Margem bruta anual por empresa")</f>
      </c>
    </row>
    <row r="189">
      <c r="A189" s="1" t="str">
        <f>=HYPERLINK("#'Fig 7.19'!A1", "Fig 7.19 EBIT anual")</f>
      </c>
    </row>
    <row r="190">
      <c r="A190" s="1" t="str">
        <f>=HYPERLINK("#'Fig 7.20'!A1", "Fig 7.20 EBIT anual por empresa")</f>
      </c>
    </row>
    <row r="191">
      <c r="A191" s="1" t="str">
        <f>=HYPERLINK("#'Fig 7.21'!A1", "Fig 7.21 Margem EBIT anual")</f>
      </c>
    </row>
    <row r="192">
      <c r="A192" s="1" t="str">
        <f>=HYPERLINK("#'Fig 7.22'!A1", "Fig 7.22 Margem EBIT anual por empresa")</f>
      </c>
    </row>
    <row r="193">
      <c r="A193" s="1" t="str">
        <f>=HYPERLINK("#'Fig 7.23'!A1", "Fig 7.23 Margem líquida anual")</f>
      </c>
    </row>
    <row r="194">
      <c r="A194" s="1" t="str">
        <f>=HYPERLINK("#'Fig 7.24'!A1", "Fig 7.24 Margem líquida anual por empresa")</f>
      </c>
    </row>
    <row r="195">
      <c r="A195" s="1" t="str">
        <f>=HYPERLINK("#'Fig 7.25'!A1", "Fig 7.25 RASK da Indústria (receita de voo por ASK) - empresas de passageiros ou mistas")</f>
      </c>
    </row>
    <row r="196">
      <c r="A196" s="1" t="str">
        <f>=HYPERLINK("#'Fig 7.26'!A1", "Fig 7.26 RASK das empresas (receita de voo por ASK) - empresas de passageiros ou mistas")</f>
      </c>
    </row>
    <row r="197">
      <c r="A197" s="1" t="str">
        <f>=HYPERLINK("#'Fig 7.27'!A1", "Fig 7.27 CASK da Indústria (custos e despesas por ASK) - empresas de passageiros ou mistas")</f>
      </c>
    </row>
    <row r="198">
      <c r="A198" s="1" t="str">
        <f>=HYPERLINK("#'Fig 7.28'!A1", "Fig 7.28 CASK das empresas (custos e despesas por ASK) - empresas de passageiros ou mistas")</f>
      </c>
    </row>
    <row r="199">
      <c r="A199" s="1" t="str">
        <f>=HYPERLINK("#'Fig 7.29'!A1", "Fig 7.29 RASK passagem aérea da Indústria (receita com passagem aérea por ASK) - empresas de passageiros ou mistas")</f>
      </c>
    </row>
    <row r="200">
      <c r="A200" s="1" t="str">
        <f>=HYPERLINK("#'Fig 7.30'!A1", "Fig 7.30 RASK passagem aérea por empresa (receita com passagem aérea por ASK) - empresas de passageiros ou mistas")</f>
      </c>
    </row>
    <row r="201">
      <c r="A201" s="1" t="str">
        <f>=HYPERLINK("#'Fig 7.31'!A1", "Fig 7.31 RATK da Indústria (receita de voo por ATK) - empresas de carga ou mistas")</f>
      </c>
    </row>
    <row r="202">
      <c r="A202" s="1" t="str">
        <f>=HYPERLINK("#'Fig 7.32'!A1", "Fig 7.32 RATK das empresas (receita de voo por ATK) - empresas de carga ou mistas")</f>
      </c>
    </row>
    <row r="203">
      <c r="A203" s="1" t="str">
        <f>=HYPERLINK("#'Fig 7.33'!A1", "Fig 7.33 CATK da Indústria (custos e despesas por ATK) - empresas de carga ou mistas")</f>
      </c>
    </row>
    <row r="204">
      <c r="A204" s="1" t="str">
        <f>=HYPERLINK("#'Fig 7.34'!A1", "Fig 7.34 CATK das empresas (custos e despesas por ATK) - empresas de carga ou mistas")</f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1</v>
      </c>
    </row>
    <row r="2">
      <c r="A2" t="s">
        <v>2</v>
      </c>
      <c r="B2" t="s">
        <v>3</v>
      </c>
      <c r="C2" t="s">
        <v>4</v>
      </c>
    </row>
    <row r="3">
      <c r="A3" t="n">
        <v>2020</v>
      </c>
      <c r="B3" t="s">
        <v>5</v>
      </c>
      <c r="C3" t="n">
        <v>5598</v>
      </c>
    </row>
    <row r="4">
      <c r="A4" t="n">
        <v>2020</v>
      </c>
      <c r="B4" t="s">
        <v>6</v>
      </c>
      <c r="C4" t="n">
        <v>9588</v>
      </c>
    </row>
    <row r="5">
      <c r="A5" t="n">
        <v>2020</v>
      </c>
      <c r="B5" t="s">
        <v>7</v>
      </c>
      <c r="C5" t="n">
        <v>7213</v>
      </c>
    </row>
    <row r="6">
      <c r="A6" t="n">
        <v>2020</v>
      </c>
      <c r="B6" t="s">
        <v>8</v>
      </c>
      <c r="C6" t="n">
        <v>8807</v>
      </c>
    </row>
    <row r="7">
      <c r="A7" t="n">
        <v>2020</v>
      </c>
      <c r="B7" t="s">
        <v>9</v>
      </c>
      <c r="C7" t="n">
        <v>12163</v>
      </c>
    </row>
    <row r="8">
      <c r="A8" t="n">
        <v>2021</v>
      </c>
      <c r="B8" t="s">
        <v>5</v>
      </c>
      <c r="C8" t="n">
        <v>5634</v>
      </c>
    </row>
    <row r="9">
      <c r="A9" t="n">
        <v>2021</v>
      </c>
      <c r="B9" t="s">
        <v>6</v>
      </c>
      <c r="C9" t="n">
        <v>9960</v>
      </c>
    </row>
    <row r="10">
      <c r="A10" t="n">
        <v>2021</v>
      </c>
      <c r="B10" t="s">
        <v>7</v>
      </c>
      <c r="C10" t="n">
        <v>7948</v>
      </c>
    </row>
    <row r="11">
      <c r="A11" t="n">
        <v>2021</v>
      </c>
      <c r="B11" t="s">
        <v>8</v>
      </c>
      <c r="C11" t="n">
        <v>9648</v>
      </c>
    </row>
    <row r="12">
      <c r="A12" t="n">
        <v>2021</v>
      </c>
      <c r="B12" t="s">
        <v>9</v>
      </c>
      <c r="C12" t="n">
        <v>12493</v>
      </c>
    </row>
    <row r="13">
      <c r="A13" t="n">
        <v>2022</v>
      </c>
      <c r="B13" t="s">
        <v>5</v>
      </c>
      <c r="C13" t="n">
        <v>5862</v>
      </c>
    </row>
    <row r="14">
      <c r="A14" t="n">
        <v>2022</v>
      </c>
      <c r="B14" t="s">
        <v>6</v>
      </c>
      <c r="C14" t="n">
        <v>10489</v>
      </c>
    </row>
    <row r="15">
      <c r="A15" t="n">
        <v>2022</v>
      </c>
      <c r="B15" t="s">
        <v>7</v>
      </c>
      <c r="C15" t="n">
        <v>8872</v>
      </c>
    </row>
    <row r="16">
      <c r="A16" t="n">
        <v>2022</v>
      </c>
      <c r="B16" t="s">
        <v>8</v>
      </c>
      <c r="C16" t="n">
        <v>10042</v>
      </c>
    </row>
    <row r="17">
      <c r="A17" t="n">
        <v>2022</v>
      </c>
      <c r="B17" t="s">
        <v>9</v>
      </c>
      <c r="C17" t="n">
        <v>13220</v>
      </c>
    </row>
    <row r="18">
      <c r="A18" t="n">
        <v>2023</v>
      </c>
      <c r="B18" t="s">
        <v>5</v>
      </c>
      <c r="C18" t="n">
        <v>6250</v>
      </c>
    </row>
    <row r="19">
      <c r="A19" t="n">
        <v>2023</v>
      </c>
      <c r="B19" t="s">
        <v>6</v>
      </c>
      <c r="C19" t="n">
        <v>11139</v>
      </c>
    </row>
    <row r="20">
      <c r="A20" t="n">
        <v>2023</v>
      </c>
      <c r="B20" t="s">
        <v>7</v>
      </c>
      <c r="C20" t="n">
        <v>9320</v>
      </c>
    </row>
    <row r="21">
      <c r="A21" t="n">
        <v>2023</v>
      </c>
      <c r="B21" t="s">
        <v>8</v>
      </c>
      <c r="C21" t="n">
        <v>10720</v>
      </c>
    </row>
    <row r="22">
      <c r="A22" t="n">
        <v>2023</v>
      </c>
      <c r="B22" t="s">
        <v>9</v>
      </c>
      <c r="C22" t="n">
        <v>14785</v>
      </c>
    </row>
    <row r="23">
      <c r="A23" t="n">
        <v>2024</v>
      </c>
      <c r="B23" t="s">
        <v>5</v>
      </c>
      <c r="C23" t="n">
        <v>6347</v>
      </c>
    </row>
    <row r="24">
      <c r="A24" t="n">
        <v>2024</v>
      </c>
      <c r="B24" t="s">
        <v>6</v>
      </c>
      <c r="C24" t="n">
        <v>11266</v>
      </c>
    </row>
    <row r="25">
      <c r="A25" t="n">
        <v>2024</v>
      </c>
      <c r="B25" t="s">
        <v>7</v>
      </c>
      <c r="C25" t="n">
        <v>9397</v>
      </c>
    </row>
    <row r="26">
      <c r="A26" t="n">
        <v>2024</v>
      </c>
      <c r="B26" t="s">
        <v>8</v>
      </c>
      <c r="C26" t="n">
        <v>9168</v>
      </c>
    </row>
    <row r="27">
      <c r="A27" t="n">
        <v>2024</v>
      </c>
      <c r="B27" t="s">
        <v>9</v>
      </c>
      <c r="C27" t="n">
        <v>16042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10</v>
      </c>
    </row>
    <row r="2">
      <c r="A2" t="s">
        <v>2</v>
      </c>
      <c r="B2" t="s">
        <v>3</v>
      </c>
      <c r="C2" t="s">
        <v>4</v>
      </c>
      <c r="D2" t="s">
        <v>11</v>
      </c>
    </row>
    <row r="3">
      <c r="A3" t="n">
        <v>2024</v>
      </c>
      <c r="B3" t="s">
        <v>5</v>
      </c>
      <c r="C3" t="n">
        <v>6347</v>
      </c>
      <c r="D3" t="n">
        <v>0.121543469934891</v>
      </c>
    </row>
    <row r="4">
      <c r="A4" t="n">
        <v>2024</v>
      </c>
      <c r="B4" t="s">
        <v>6</v>
      </c>
      <c r="C4" t="n">
        <v>11266</v>
      </c>
      <c r="D4" t="n">
        <v>0.21574109536576</v>
      </c>
    </row>
    <row r="5">
      <c r="A5" t="n">
        <v>2024</v>
      </c>
      <c r="B5" t="s">
        <v>7</v>
      </c>
      <c r="C5" t="n">
        <v>9397</v>
      </c>
      <c r="D5" t="n">
        <v>0.179950210647262</v>
      </c>
    </row>
    <row r="6">
      <c r="A6" t="n">
        <v>2024</v>
      </c>
      <c r="B6" t="s">
        <v>8</v>
      </c>
      <c r="C6" t="n">
        <v>9168</v>
      </c>
      <c r="D6" t="n">
        <v>0.17556491765607</v>
      </c>
    </row>
    <row r="7">
      <c r="A7" t="n">
        <v>2024</v>
      </c>
      <c r="B7" t="s">
        <v>9</v>
      </c>
      <c r="C7" t="n">
        <v>16042</v>
      </c>
      <c r="D7" t="n">
        <v>0.307200306396017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12</v>
      </c>
    </row>
    <row r="2">
      <c r="A2" t="s">
        <v>2</v>
      </c>
      <c r="B2" t="s">
        <v>13</v>
      </c>
      <c r="C2" t="s">
        <v>14</v>
      </c>
      <c r="D2" t="s">
        <v>4</v>
      </c>
      <c r="E2" t="s">
        <v>15</v>
      </c>
      <c r="F2" t="s">
        <v>16</v>
      </c>
    </row>
    <row r="3">
      <c r="A3" t="n">
        <v>2022</v>
      </c>
      <c r="B3" t="s">
        <v>17</v>
      </c>
      <c r="C3" t="s">
        <v>18</v>
      </c>
      <c r="D3" t="n">
        <v>41</v>
      </c>
      <c r="E3" t="n">
        <v>4</v>
      </c>
      <c r="F3" t="n">
        <v>10.25</v>
      </c>
    </row>
    <row r="4">
      <c r="A4" t="n">
        <v>2022</v>
      </c>
      <c r="B4" t="s">
        <v>19</v>
      </c>
      <c r="C4" t="s">
        <v>20</v>
      </c>
      <c r="D4" t="n">
        <v>335</v>
      </c>
      <c r="E4" t="n">
        <v>21</v>
      </c>
      <c r="F4" t="n">
        <v>15.952380952381</v>
      </c>
    </row>
    <row r="5">
      <c r="A5" t="n">
        <v>2022</v>
      </c>
      <c r="B5" t="s">
        <v>21</v>
      </c>
      <c r="C5" t="s">
        <v>22</v>
      </c>
      <c r="D5" t="n">
        <v>18</v>
      </c>
      <c r="E5" t="n">
        <v>2</v>
      </c>
      <c r="F5" t="n">
        <v>9</v>
      </c>
    </row>
    <row r="6">
      <c r="A6" t="n">
        <v>2022</v>
      </c>
      <c r="B6" t="s">
        <v>23</v>
      </c>
      <c r="C6" t="s">
        <v>24</v>
      </c>
      <c r="D6" t="n">
        <v>13738</v>
      </c>
      <c r="E6" t="n">
        <v>162</v>
      </c>
      <c r="F6" t="n">
        <v>84.8024691358025</v>
      </c>
    </row>
    <row r="7">
      <c r="A7" t="n">
        <v>2022</v>
      </c>
      <c r="B7" t="s">
        <v>25</v>
      </c>
      <c r="C7" t="s">
        <v>26</v>
      </c>
      <c r="D7" t="n">
        <v>14815</v>
      </c>
      <c r="E7" t="n">
        <v>138</v>
      </c>
      <c r="F7" t="n">
        <v>107.355072463768</v>
      </c>
    </row>
    <row r="8">
      <c r="A8" t="n">
        <v>2022</v>
      </c>
      <c r="B8" t="s">
        <v>27</v>
      </c>
      <c r="C8" t="s">
        <v>28</v>
      </c>
      <c r="D8" t="n">
        <v>231</v>
      </c>
      <c r="E8" t="n">
        <v>4</v>
      </c>
      <c r="F8" t="n">
        <v>57.75</v>
      </c>
    </row>
    <row r="9">
      <c r="A9" t="n">
        <v>2022</v>
      </c>
      <c r="B9" t="s">
        <v>29</v>
      </c>
      <c r="C9" t="s">
        <v>30</v>
      </c>
      <c r="D9" t="n">
        <v>273</v>
      </c>
      <c r="E9" t="n">
        <v>4</v>
      </c>
      <c r="F9" t="n">
        <v>68.25</v>
      </c>
    </row>
    <row r="10">
      <c r="A10" t="n">
        <v>2022</v>
      </c>
      <c r="B10" t="s">
        <v>31</v>
      </c>
      <c r="C10" t="s">
        <v>32</v>
      </c>
      <c r="D10" t="n">
        <v>27</v>
      </c>
      <c r="E10" t="n">
        <v>1</v>
      </c>
      <c r="F10" t="n">
        <v>27</v>
      </c>
    </row>
    <row r="11">
      <c r="A11" t="n">
        <v>2022</v>
      </c>
      <c r="B11" t="s">
        <v>33</v>
      </c>
      <c r="C11" t="s">
        <v>34</v>
      </c>
      <c r="D11" t="n">
        <v>177</v>
      </c>
      <c r="E11" t="n">
        <v>3</v>
      </c>
      <c r="F11" t="n">
        <v>59</v>
      </c>
    </row>
    <row r="12">
      <c r="A12" t="n">
        <v>2022</v>
      </c>
      <c r="B12" t="s">
        <v>35</v>
      </c>
      <c r="C12" t="s">
        <v>36</v>
      </c>
      <c r="D12" t="n">
        <v>722</v>
      </c>
      <c r="E12" t="n">
        <v>9</v>
      </c>
      <c r="F12" t="n">
        <v>80.2222222222222</v>
      </c>
    </row>
    <row r="13">
      <c r="A13" t="n">
        <v>2022</v>
      </c>
      <c r="B13" t="s">
        <v>37</v>
      </c>
      <c r="C13" t="s">
        <v>38</v>
      </c>
      <c r="D13" t="n">
        <v>412</v>
      </c>
      <c r="E13" t="n">
        <v>17</v>
      </c>
      <c r="F13" t="n">
        <v>24.2352941176471</v>
      </c>
    </row>
    <row r="14">
      <c r="A14" t="n">
        <v>2022</v>
      </c>
      <c r="B14" t="s">
        <v>39</v>
      </c>
      <c r="C14" t="s">
        <v>40</v>
      </c>
      <c r="D14" t="n">
        <v>17534</v>
      </c>
      <c r="E14" t="n">
        <v>148</v>
      </c>
      <c r="F14" t="n">
        <v>118.472972972973</v>
      </c>
    </row>
    <row r="15">
      <c r="A15" t="n">
        <v>2022</v>
      </c>
      <c r="B15" t="s">
        <v>41</v>
      </c>
      <c r="C15" t="s">
        <v>42</v>
      </c>
      <c r="D15" t="n">
        <v>162</v>
      </c>
      <c r="E15" t="n">
        <v>5</v>
      </c>
      <c r="F15" t="n">
        <v>32.4</v>
      </c>
    </row>
    <row r="16">
      <c r="A16" t="n">
        <v>2023</v>
      </c>
      <c r="B16" t="s">
        <v>17</v>
      </c>
      <c r="C16" t="s">
        <v>18</v>
      </c>
      <c r="D16" t="n">
        <v>53</v>
      </c>
      <c r="E16" t="n">
        <v>4</v>
      </c>
      <c r="F16" t="n">
        <v>13.25</v>
      </c>
    </row>
    <row r="17">
      <c r="A17" t="n">
        <v>2023</v>
      </c>
      <c r="B17" t="s">
        <v>19</v>
      </c>
      <c r="C17" t="s">
        <v>20</v>
      </c>
      <c r="D17" t="n">
        <v>362</v>
      </c>
      <c r="E17" t="n">
        <v>23</v>
      </c>
      <c r="F17" t="n">
        <v>15.7391304347826</v>
      </c>
    </row>
    <row r="18">
      <c r="A18" t="n">
        <v>2023</v>
      </c>
      <c r="B18" t="s">
        <v>23</v>
      </c>
      <c r="C18" t="s">
        <v>24</v>
      </c>
      <c r="D18" t="n">
        <v>15378</v>
      </c>
      <c r="E18" t="n">
        <v>173</v>
      </c>
      <c r="F18" t="n">
        <v>88.8901734104046</v>
      </c>
    </row>
    <row r="19">
      <c r="A19" t="n">
        <v>2023</v>
      </c>
      <c r="B19" t="s">
        <v>25</v>
      </c>
      <c r="C19" t="s">
        <v>26</v>
      </c>
      <c r="D19" t="n">
        <v>15807</v>
      </c>
      <c r="E19" t="n">
        <v>135</v>
      </c>
      <c r="F19" t="n">
        <v>117.088888888889</v>
      </c>
    </row>
    <row r="20">
      <c r="A20" t="n">
        <v>2023</v>
      </c>
      <c r="B20" t="s">
        <v>27</v>
      </c>
      <c r="C20" t="s">
        <v>28</v>
      </c>
      <c r="D20" t="n">
        <v>238</v>
      </c>
      <c r="E20" t="n">
        <v>5</v>
      </c>
      <c r="F20" t="n">
        <v>47.6</v>
      </c>
    </row>
    <row r="21">
      <c r="A21" t="n">
        <v>2023</v>
      </c>
      <c r="B21" t="s">
        <v>29</v>
      </c>
      <c r="C21" t="s">
        <v>30</v>
      </c>
      <c r="D21" t="n">
        <v>248</v>
      </c>
      <c r="E21" t="n">
        <v>2</v>
      </c>
      <c r="F21" t="n">
        <v>124</v>
      </c>
    </row>
    <row r="22">
      <c r="A22" t="n">
        <v>2023</v>
      </c>
      <c r="B22" t="s">
        <v>31</v>
      </c>
      <c r="C22" t="s">
        <v>32</v>
      </c>
      <c r="D22" t="n">
        <v>22</v>
      </c>
      <c r="E22" t="n">
        <v>1</v>
      </c>
      <c r="F22" t="n">
        <v>22</v>
      </c>
    </row>
    <row r="23">
      <c r="A23" t="n">
        <v>2023</v>
      </c>
      <c r="B23" t="s">
        <v>33</v>
      </c>
      <c r="C23" t="s">
        <v>34</v>
      </c>
      <c r="D23" t="n">
        <v>149</v>
      </c>
      <c r="E23" t="n">
        <v>3</v>
      </c>
      <c r="F23" t="n">
        <v>49.6666666666667</v>
      </c>
    </row>
    <row r="24">
      <c r="A24" t="n">
        <v>2023</v>
      </c>
      <c r="B24" t="s">
        <v>35</v>
      </c>
      <c r="C24" t="s">
        <v>36</v>
      </c>
      <c r="D24" t="n">
        <v>859</v>
      </c>
      <c r="E24" t="n">
        <v>10</v>
      </c>
      <c r="F24" t="n">
        <v>85.9</v>
      </c>
    </row>
    <row r="25">
      <c r="A25" t="n">
        <v>2023</v>
      </c>
      <c r="B25" t="s">
        <v>37</v>
      </c>
      <c r="C25" t="s">
        <v>38</v>
      </c>
      <c r="D25" t="n">
        <v>449</v>
      </c>
      <c r="E25" t="n">
        <v>16</v>
      </c>
      <c r="F25" t="n">
        <v>28.0625</v>
      </c>
    </row>
    <row r="26">
      <c r="A26" t="n">
        <v>2023</v>
      </c>
      <c r="B26" t="s">
        <v>39</v>
      </c>
      <c r="C26" t="s">
        <v>40</v>
      </c>
      <c r="D26" t="n">
        <v>18450</v>
      </c>
      <c r="E26" t="n">
        <v>167</v>
      </c>
      <c r="F26" t="n">
        <v>110.479041916168</v>
      </c>
    </row>
    <row r="27">
      <c r="A27" t="n">
        <v>2023</v>
      </c>
      <c r="B27" t="s">
        <v>43</v>
      </c>
      <c r="C27" t="s">
        <v>44</v>
      </c>
      <c r="D27" t="n">
        <v>36</v>
      </c>
      <c r="E27" t="n">
        <v>1</v>
      </c>
      <c r="F27" t="n">
        <v>36</v>
      </c>
    </row>
    <row r="28">
      <c r="A28" t="n">
        <v>2023</v>
      </c>
      <c r="B28" t="s">
        <v>41</v>
      </c>
      <c r="C28" t="s">
        <v>42</v>
      </c>
      <c r="D28" t="n">
        <v>163</v>
      </c>
      <c r="E28" t="n">
        <v>5</v>
      </c>
      <c r="F28" t="n">
        <v>32.6</v>
      </c>
    </row>
    <row r="29">
      <c r="A29" t="n">
        <v>2024</v>
      </c>
      <c r="B29" t="s">
        <v>17</v>
      </c>
      <c r="C29" t="s">
        <v>18</v>
      </c>
      <c r="D29" t="n">
        <v>77</v>
      </c>
      <c r="E29" t="n">
        <v>5</v>
      </c>
      <c r="F29" t="n">
        <v>15.4</v>
      </c>
    </row>
    <row r="30">
      <c r="A30" t="n">
        <v>2024</v>
      </c>
      <c r="B30" t="s">
        <v>19</v>
      </c>
      <c r="C30" t="s">
        <v>20</v>
      </c>
      <c r="D30" t="n">
        <v>306</v>
      </c>
      <c r="E30" t="n">
        <v>23</v>
      </c>
      <c r="F30" t="n">
        <v>13.304347826087</v>
      </c>
    </row>
    <row r="31">
      <c r="A31" t="n">
        <v>2024</v>
      </c>
      <c r="B31" t="s">
        <v>23</v>
      </c>
      <c r="C31" t="s">
        <v>24</v>
      </c>
      <c r="D31" t="n">
        <v>15650</v>
      </c>
      <c r="E31" t="n">
        <v>178</v>
      </c>
      <c r="F31" t="n">
        <v>87.9213483146067</v>
      </c>
    </row>
    <row r="32">
      <c r="A32" t="n">
        <v>2024</v>
      </c>
      <c r="B32" t="s">
        <v>45</v>
      </c>
      <c r="C32" t="s">
        <v>46</v>
      </c>
      <c r="D32" t="n">
        <v>16</v>
      </c>
      <c r="E32" t="n">
        <v>1</v>
      </c>
      <c r="F32" t="n">
        <v>16</v>
      </c>
    </row>
    <row r="33">
      <c r="A33" t="n">
        <v>2024</v>
      </c>
      <c r="B33" t="s">
        <v>25</v>
      </c>
      <c r="C33" t="s">
        <v>26</v>
      </c>
      <c r="D33" t="n">
        <v>14775</v>
      </c>
      <c r="E33" t="n">
        <v>132</v>
      </c>
      <c r="F33" t="n">
        <v>111.931818181818</v>
      </c>
    </row>
    <row r="34">
      <c r="A34" t="n">
        <v>2024</v>
      </c>
      <c r="B34" t="s">
        <v>27</v>
      </c>
      <c r="C34" t="s">
        <v>28</v>
      </c>
      <c r="D34" t="n">
        <v>237</v>
      </c>
      <c r="E34" t="n">
        <v>9</v>
      </c>
      <c r="F34" t="n">
        <v>26.3333333333333</v>
      </c>
    </row>
    <row r="35">
      <c r="A35" t="n">
        <v>2024</v>
      </c>
      <c r="B35" t="s">
        <v>29</v>
      </c>
      <c r="C35" t="s">
        <v>30</v>
      </c>
      <c r="D35" t="n">
        <v>245</v>
      </c>
      <c r="E35" t="n">
        <v>3</v>
      </c>
      <c r="F35" t="n">
        <v>81.6666666666667</v>
      </c>
    </row>
    <row r="36">
      <c r="A36" t="n">
        <v>2024</v>
      </c>
      <c r="B36" t="s">
        <v>31</v>
      </c>
      <c r="C36" t="s">
        <v>32</v>
      </c>
      <c r="D36" t="n">
        <v>9</v>
      </c>
      <c r="E36" t="n">
        <v>1</v>
      </c>
      <c r="F36" t="n">
        <v>9</v>
      </c>
    </row>
    <row r="37">
      <c r="A37" t="n">
        <v>2024</v>
      </c>
      <c r="B37" t="s">
        <v>33</v>
      </c>
      <c r="C37" t="s">
        <v>34</v>
      </c>
      <c r="D37" t="n">
        <v>103</v>
      </c>
      <c r="E37" t="n">
        <v>3</v>
      </c>
      <c r="F37" t="n">
        <v>34.3333333333333</v>
      </c>
    </row>
    <row r="38">
      <c r="A38" t="n">
        <v>2024</v>
      </c>
      <c r="B38" t="s">
        <v>35</v>
      </c>
      <c r="C38" t="s">
        <v>36</v>
      </c>
      <c r="D38" t="n">
        <v>641</v>
      </c>
      <c r="E38" t="n">
        <v>9</v>
      </c>
      <c r="F38" t="n">
        <v>71.2222222222222</v>
      </c>
    </row>
    <row r="39">
      <c r="A39" t="n">
        <v>2024</v>
      </c>
      <c r="B39" t="s">
        <v>37</v>
      </c>
      <c r="C39" t="s">
        <v>38</v>
      </c>
      <c r="D39" t="n">
        <v>447</v>
      </c>
      <c r="E39" t="n">
        <v>17</v>
      </c>
      <c r="F39" t="n">
        <v>26.2941176470588</v>
      </c>
    </row>
    <row r="40">
      <c r="A40" t="n">
        <v>2024</v>
      </c>
      <c r="B40" t="s">
        <v>39</v>
      </c>
      <c r="C40" t="s">
        <v>40</v>
      </c>
      <c r="D40" t="n">
        <v>19508</v>
      </c>
      <c r="E40" t="n">
        <v>179</v>
      </c>
      <c r="F40" t="n">
        <v>108.983240223464</v>
      </c>
    </row>
    <row r="41">
      <c r="A41" t="n">
        <v>2024</v>
      </c>
      <c r="B41" t="s">
        <v>43</v>
      </c>
      <c r="C41" t="s">
        <v>44</v>
      </c>
      <c r="D41" t="n">
        <v>38</v>
      </c>
      <c r="E41" t="n">
        <v>1</v>
      </c>
      <c r="F41" t="n">
        <v>38</v>
      </c>
    </row>
    <row r="42">
      <c r="A42" t="n">
        <v>2024</v>
      </c>
      <c r="B42" t="s">
        <v>41</v>
      </c>
      <c r="C42" t="s">
        <v>42</v>
      </c>
      <c r="D42" t="n">
        <v>168</v>
      </c>
      <c r="E42" t="n">
        <v>8</v>
      </c>
      <c r="F42" t="n">
        <v>21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47</v>
      </c>
    </row>
    <row r="2">
      <c r="A2" t="s">
        <v>2</v>
      </c>
      <c r="B2" t="s">
        <v>13</v>
      </c>
      <c r="C2" t="s">
        <v>14</v>
      </c>
      <c r="D2" t="s">
        <v>4</v>
      </c>
      <c r="E2" t="s">
        <v>48</v>
      </c>
      <c r="F2" t="s">
        <v>15</v>
      </c>
      <c r="G2" t="s">
        <v>49</v>
      </c>
    </row>
    <row r="3">
      <c r="A3" t="n">
        <v>2022</v>
      </c>
      <c r="B3" t="s">
        <v>17</v>
      </c>
      <c r="C3" t="s">
        <v>18</v>
      </c>
      <c r="D3" t="n">
        <v>27</v>
      </c>
      <c r="E3" t="n">
        <v>1033</v>
      </c>
      <c r="F3" t="n">
        <v>4</v>
      </c>
      <c r="G3" t="n">
        <v>26.1374636979671</v>
      </c>
    </row>
    <row r="4">
      <c r="A4" t="n">
        <v>2022</v>
      </c>
      <c r="B4" t="s">
        <v>19</v>
      </c>
      <c r="C4" t="s">
        <v>20</v>
      </c>
      <c r="D4" t="n">
        <v>156</v>
      </c>
      <c r="E4" t="n">
        <v>17028</v>
      </c>
      <c r="F4" t="n">
        <v>21</v>
      </c>
      <c r="G4" t="n">
        <v>9.16138125440451</v>
      </c>
    </row>
    <row r="5">
      <c r="A5" t="n">
        <v>2022</v>
      </c>
      <c r="B5" t="s">
        <v>21</v>
      </c>
      <c r="C5" t="s">
        <v>22</v>
      </c>
      <c r="D5" t="n">
        <v>9</v>
      </c>
      <c r="E5" t="n">
        <v>32</v>
      </c>
      <c r="F5" t="n">
        <v>2</v>
      </c>
      <c r="G5" t="n">
        <v>281.25</v>
      </c>
    </row>
    <row r="6">
      <c r="A6" t="n">
        <v>2022</v>
      </c>
      <c r="B6" t="s">
        <v>23</v>
      </c>
      <c r="C6" t="s">
        <v>24</v>
      </c>
      <c r="D6" t="n">
        <v>1886</v>
      </c>
      <c r="E6" t="n">
        <v>280629</v>
      </c>
      <c r="F6" t="n">
        <v>162</v>
      </c>
      <c r="G6" t="n">
        <v>6.72061689989274</v>
      </c>
    </row>
    <row r="7">
      <c r="A7" t="n">
        <v>2022</v>
      </c>
      <c r="B7" t="s">
        <v>25</v>
      </c>
      <c r="C7" t="s">
        <v>26</v>
      </c>
      <c r="D7" t="n">
        <v>1678</v>
      </c>
      <c r="E7" t="n">
        <v>202519</v>
      </c>
      <c r="F7" t="n">
        <v>138</v>
      </c>
      <c r="G7" t="n">
        <v>8.28564233479328</v>
      </c>
    </row>
    <row r="8">
      <c r="A8" t="n">
        <v>2022</v>
      </c>
      <c r="B8" t="s">
        <v>27</v>
      </c>
      <c r="C8" t="s">
        <v>28</v>
      </c>
      <c r="D8" t="n">
        <v>64</v>
      </c>
      <c r="E8" t="n">
        <v>2792</v>
      </c>
      <c r="F8" t="n">
        <v>4</v>
      </c>
      <c r="G8" t="n">
        <v>22.9226361031519</v>
      </c>
    </row>
    <row r="9">
      <c r="A9" t="n">
        <v>2022</v>
      </c>
      <c r="B9" t="s">
        <v>29</v>
      </c>
      <c r="C9" t="s">
        <v>30</v>
      </c>
      <c r="D9" t="n">
        <v>17</v>
      </c>
      <c r="E9" t="n">
        <v>1282</v>
      </c>
      <c r="F9" t="n">
        <v>4</v>
      </c>
      <c r="G9" t="n">
        <v>13.2605304212168</v>
      </c>
    </row>
    <row r="10">
      <c r="A10" t="n">
        <v>2022</v>
      </c>
      <c r="B10" t="s">
        <v>31</v>
      </c>
      <c r="C10" t="s">
        <v>32</v>
      </c>
      <c r="D10" t="n">
        <v>6</v>
      </c>
      <c r="E10" t="n">
        <v>125</v>
      </c>
      <c r="F10" t="n">
        <v>1</v>
      </c>
      <c r="G10" t="n">
        <v>48</v>
      </c>
    </row>
    <row r="11">
      <c r="A11" t="n">
        <v>2022</v>
      </c>
      <c r="B11" t="s">
        <v>33</v>
      </c>
      <c r="C11" t="s">
        <v>34</v>
      </c>
      <c r="D11" t="n">
        <v>29</v>
      </c>
      <c r="E11" t="n">
        <v>4689</v>
      </c>
      <c r="F11" t="n">
        <v>3</v>
      </c>
      <c r="G11" t="n">
        <v>6.18468756664534</v>
      </c>
    </row>
    <row r="12">
      <c r="A12" t="n">
        <v>2022</v>
      </c>
      <c r="B12" t="s">
        <v>35</v>
      </c>
      <c r="C12" t="s">
        <v>36</v>
      </c>
      <c r="D12" t="n">
        <v>143</v>
      </c>
      <c r="E12" t="n">
        <v>13371</v>
      </c>
      <c r="F12" t="n">
        <v>9</v>
      </c>
      <c r="G12" t="n">
        <v>10.6947872260863</v>
      </c>
    </row>
    <row r="13">
      <c r="A13" t="n">
        <v>2022</v>
      </c>
      <c r="B13" t="s">
        <v>37</v>
      </c>
      <c r="C13" t="s">
        <v>38</v>
      </c>
      <c r="D13" t="n">
        <v>84</v>
      </c>
      <c r="E13" t="n">
        <v>8121</v>
      </c>
      <c r="F13" t="n">
        <v>17</v>
      </c>
      <c r="G13" t="n">
        <v>10.3435537495382</v>
      </c>
    </row>
    <row r="14">
      <c r="A14" t="n">
        <v>2022</v>
      </c>
      <c r="B14" t="s">
        <v>39</v>
      </c>
      <c r="C14" t="s">
        <v>40</v>
      </c>
      <c r="D14" t="n">
        <v>1723</v>
      </c>
      <c r="E14" t="n">
        <v>220348</v>
      </c>
      <c r="F14" t="n">
        <v>148</v>
      </c>
      <c r="G14" t="n">
        <v>7.8194492348467</v>
      </c>
    </row>
    <row r="15">
      <c r="A15" t="n">
        <v>2022</v>
      </c>
      <c r="B15" t="s">
        <v>41</v>
      </c>
      <c r="C15" t="s">
        <v>42</v>
      </c>
      <c r="D15" t="n">
        <v>40</v>
      </c>
      <c r="E15" t="n">
        <v>2535</v>
      </c>
      <c r="F15" t="n">
        <v>5</v>
      </c>
      <c r="G15" t="n">
        <v>15.7790927021696</v>
      </c>
    </row>
    <row r="16">
      <c r="A16" t="n">
        <v>2023</v>
      </c>
      <c r="B16" t="s">
        <v>17</v>
      </c>
      <c r="C16" t="s">
        <v>18</v>
      </c>
      <c r="D16" t="n">
        <v>30</v>
      </c>
      <c r="E16" t="n">
        <v>906</v>
      </c>
      <c r="F16" t="n">
        <v>4</v>
      </c>
      <c r="G16" t="n">
        <v>33.112582781457</v>
      </c>
    </row>
    <row r="17">
      <c r="A17" t="n">
        <v>2023</v>
      </c>
      <c r="B17" t="s">
        <v>19</v>
      </c>
      <c r="C17" t="s">
        <v>20</v>
      </c>
      <c r="D17" t="n">
        <v>163</v>
      </c>
      <c r="E17" t="n">
        <v>18639</v>
      </c>
      <c r="F17" t="n">
        <v>23</v>
      </c>
      <c r="G17" t="n">
        <v>8.7451043510918</v>
      </c>
    </row>
    <row r="18">
      <c r="A18" t="n">
        <v>2023</v>
      </c>
      <c r="B18" t="s">
        <v>23</v>
      </c>
      <c r="C18" t="s">
        <v>24</v>
      </c>
      <c r="D18" t="n">
        <v>2085</v>
      </c>
      <c r="E18" t="n">
        <v>291748</v>
      </c>
      <c r="F18" t="n">
        <v>173</v>
      </c>
      <c r="G18" t="n">
        <v>7.14657855409463</v>
      </c>
    </row>
    <row r="19">
      <c r="A19" t="n">
        <v>2023</v>
      </c>
      <c r="B19" t="s">
        <v>25</v>
      </c>
      <c r="C19" t="s">
        <v>26</v>
      </c>
      <c r="D19" t="n">
        <v>1738</v>
      </c>
      <c r="E19" t="n">
        <v>225986</v>
      </c>
      <c r="F19" t="n">
        <v>135</v>
      </c>
      <c r="G19" t="n">
        <v>7.69074190436576</v>
      </c>
    </row>
    <row r="20">
      <c r="A20" t="n">
        <v>2023</v>
      </c>
      <c r="B20" t="s">
        <v>27</v>
      </c>
      <c r="C20" t="s">
        <v>28</v>
      </c>
      <c r="D20" t="n">
        <v>70</v>
      </c>
      <c r="E20" t="n">
        <v>2717</v>
      </c>
      <c r="F20" t="n">
        <v>5</v>
      </c>
      <c r="G20" t="n">
        <v>25.7637099742363</v>
      </c>
    </row>
    <row r="21">
      <c r="A21" t="n">
        <v>2023</v>
      </c>
      <c r="B21" t="s">
        <v>29</v>
      </c>
      <c r="C21" t="s">
        <v>30</v>
      </c>
      <c r="D21" t="n">
        <v>17</v>
      </c>
      <c r="E21" t="n">
        <v>806</v>
      </c>
      <c r="F21" t="n">
        <v>2</v>
      </c>
      <c r="G21" t="n">
        <v>21.0918114143921</v>
      </c>
    </row>
    <row r="22">
      <c r="A22" t="n">
        <v>2023</v>
      </c>
      <c r="B22" t="s">
        <v>31</v>
      </c>
      <c r="C22" t="s">
        <v>32</v>
      </c>
      <c r="D22" t="n">
        <v>6</v>
      </c>
      <c r="E22" t="n">
        <v>215</v>
      </c>
      <c r="F22" t="n">
        <v>1</v>
      </c>
      <c r="G22" t="n">
        <v>27.906976744186</v>
      </c>
    </row>
    <row r="23">
      <c r="A23" t="n">
        <v>2023</v>
      </c>
      <c r="B23" t="s">
        <v>33</v>
      </c>
      <c r="C23" t="s">
        <v>34</v>
      </c>
      <c r="D23" t="n">
        <v>25</v>
      </c>
      <c r="E23" t="n">
        <v>3539</v>
      </c>
      <c r="F23" t="n">
        <v>3</v>
      </c>
      <c r="G23" t="n">
        <v>7.06414241311105</v>
      </c>
    </row>
    <row r="24">
      <c r="A24" t="n">
        <v>2023</v>
      </c>
      <c r="B24" t="s">
        <v>35</v>
      </c>
      <c r="C24" t="s">
        <v>36</v>
      </c>
      <c r="D24" t="n">
        <v>131</v>
      </c>
      <c r="E24" t="n">
        <v>16363</v>
      </c>
      <c r="F24" t="n">
        <v>10</v>
      </c>
      <c r="G24" t="n">
        <v>8.00586689482369</v>
      </c>
    </row>
    <row r="25">
      <c r="A25" t="n">
        <v>2023</v>
      </c>
      <c r="B25" t="s">
        <v>37</v>
      </c>
      <c r="C25" t="s">
        <v>38</v>
      </c>
      <c r="D25" t="n">
        <v>82</v>
      </c>
      <c r="E25" t="n">
        <v>7093</v>
      </c>
      <c r="F25" t="n">
        <v>16</v>
      </c>
      <c r="G25" t="n">
        <v>11.5606936416185</v>
      </c>
    </row>
    <row r="26">
      <c r="A26" t="n">
        <v>2023</v>
      </c>
      <c r="B26" t="s">
        <v>39</v>
      </c>
      <c r="C26" t="s">
        <v>40</v>
      </c>
      <c r="D26" t="n">
        <v>1859</v>
      </c>
      <c r="E26" t="n">
        <v>254080</v>
      </c>
      <c r="F26" t="n">
        <v>167</v>
      </c>
      <c r="G26" t="n">
        <v>7.31659319899244</v>
      </c>
    </row>
    <row r="27">
      <c r="A27" t="n">
        <v>2023</v>
      </c>
      <c r="B27" t="s">
        <v>43</v>
      </c>
      <c r="C27" t="s">
        <v>44</v>
      </c>
      <c r="D27" t="n">
        <v>6</v>
      </c>
      <c r="E27" t="n">
        <v>20</v>
      </c>
      <c r="F27" t="n">
        <v>1</v>
      </c>
      <c r="G27" t="n">
        <v>300</v>
      </c>
    </row>
    <row r="28">
      <c r="A28" t="n">
        <v>2023</v>
      </c>
      <c r="B28" t="s">
        <v>41</v>
      </c>
      <c r="C28" t="s">
        <v>42</v>
      </c>
      <c r="D28" t="n">
        <v>38</v>
      </c>
      <c r="E28" t="n">
        <v>2336</v>
      </c>
      <c r="F28" t="n">
        <v>5</v>
      </c>
      <c r="G28" t="n">
        <v>16.2671232876712</v>
      </c>
    </row>
    <row r="29">
      <c r="A29" t="n">
        <v>2024</v>
      </c>
      <c r="B29" t="s">
        <v>17</v>
      </c>
      <c r="C29" t="s">
        <v>18</v>
      </c>
      <c r="D29" t="n">
        <v>34</v>
      </c>
      <c r="E29" t="n">
        <v>1084</v>
      </c>
      <c r="F29" t="n">
        <v>5</v>
      </c>
      <c r="G29" t="n">
        <v>31.3653136531365</v>
      </c>
    </row>
    <row r="30">
      <c r="A30" t="n">
        <v>2024</v>
      </c>
      <c r="B30" t="s">
        <v>19</v>
      </c>
      <c r="C30" t="s">
        <v>20</v>
      </c>
      <c r="D30" t="n">
        <v>124</v>
      </c>
      <c r="E30" t="n">
        <v>18995</v>
      </c>
      <c r="F30" t="n">
        <v>23</v>
      </c>
      <c r="G30" t="n">
        <v>6.52803369307713</v>
      </c>
    </row>
    <row r="31">
      <c r="A31" t="n">
        <v>2024</v>
      </c>
      <c r="B31" t="s">
        <v>23</v>
      </c>
      <c r="C31" t="s">
        <v>24</v>
      </c>
      <c r="D31" t="n">
        <v>2152</v>
      </c>
      <c r="E31" t="n">
        <v>296044</v>
      </c>
      <c r="F31" t="n">
        <v>178</v>
      </c>
      <c r="G31" t="n">
        <v>7.26918971504236</v>
      </c>
    </row>
    <row r="32">
      <c r="A32" t="n">
        <v>2024</v>
      </c>
      <c r="B32" t="s">
        <v>45</v>
      </c>
      <c r="C32" t="s">
        <v>46</v>
      </c>
      <c r="D32" t="n">
        <v>4</v>
      </c>
      <c r="E32" t="n">
        <v>261</v>
      </c>
      <c r="F32" t="n">
        <v>1</v>
      </c>
      <c r="G32" t="n">
        <v>15.3256704980843</v>
      </c>
    </row>
    <row r="33">
      <c r="A33" t="n">
        <v>2024</v>
      </c>
      <c r="B33" t="s">
        <v>25</v>
      </c>
      <c r="C33" t="s">
        <v>26</v>
      </c>
      <c r="D33" t="n">
        <v>1618</v>
      </c>
      <c r="E33" t="n">
        <v>216639</v>
      </c>
      <c r="F33" t="n">
        <v>132</v>
      </c>
      <c r="G33" t="n">
        <v>7.46864599633492</v>
      </c>
    </row>
    <row r="34">
      <c r="A34" t="n">
        <v>2024</v>
      </c>
      <c r="B34" t="s">
        <v>27</v>
      </c>
      <c r="C34" t="s">
        <v>28</v>
      </c>
      <c r="D34" t="n">
        <v>68</v>
      </c>
      <c r="E34" t="n">
        <v>2855</v>
      </c>
      <c r="F34" t="n">
        <v>9</v>
      </c>
      <c r="G34" t="n">
        <v>23.8178633975482</v>
      </c>
    </row>
    <row r="35">
      <c r="A35" t="n">
        <v>2024</v>
      </c>
      <c r="B35" t="s">
        <v>29</v>
      </c>
      <c r="C35" t="s">
        <v>30</v>
      </c>
      <c r="D35" t="n">
        <v>14</v>
      </c>
      <c r="E35" t="n">
        <v>637</v>
      </c>
      <c r="F35" t="n">
        <v>3</v>
      </c>
      <c r="G35" t="n">
        <v>21.978021978022</v>
      </c>
    </row>
    <row r="36">
      <c r="A36" t="n">
        <v>2024</v>
      </c>
      <c r="B36" t="s">
        <v>31</v>
      </c>
      <c r="C36" t="s">
        <v>32</v>
      </c>
      <c r="D36" t="n">
        <v>3</v>
      </c>
      <c r="E36"/>
      <c r="F36" t="n">
        <v>1</v>
      </c>
      <c r="G36"/>
    </row>
    <row r="37">
      <c r="A37" t="n">
        <v>2024</v>
      </c>
      <c r="B37" t="s">
        <v>33</v>
      </c>
      <c r="C37" t="s">
        <v>34</v>
      </c>
      <c r="D37" t="n">
        <v>21</v>
      </c>
      <c r="E37" t="n">
        <v>3808</v>
      </c>
      <c r="F37" t="n">
        <v>3</v>
      </c>
      <c r="G37" t="n">
        <v>5.51470588235294</v>
      </c>
    </row>
    <row r="38">
      <c r="A38" t="n">
        <v>2024</v>
      </c>
      <c r="B38" t="s">
        <v>35</v>
      </c>
      <c r="C38" t="s">
        <v>36</v>
      </c>
      <c r="D38" t="n">
        <v>97</v>
      </c>
      <c r="E38" t="n">
        <v>15271</v>
      </c>
      <c r="F38" t="n">
        <v>9</v>
      </c>
      <c r="G38" t="n">
        <v>6.35190884683387</v>
      </c>
    </row>
    <row r="39">
      <c r="A39" t="n">
        <v>2024</v>
      </c>
      <c r="B39" t="s">
        <v>37</v>
      </c>
      <c r="C39" t="s">
        <v>38</v>
      </c>
      <c r="D39" t="n">
        <v>90</v>
      </c>
      <c r="E39" t="n">
        <v>6917</v>
      </c>
      <c r="F39" t="n">
        <v>17</v>
      </c>
      <c r="G39" t="n">
        <v>13.0114211363308</v>
      </c>
    </row>
    <row r="40">
      <c r="A40" t="n">
        <v>2024</v>
      </c>
      <c r="B40" t="s">
        <v>39</v>
      </c>
      <c r="C40" t="s">
        <v>40</v>
      </c>
      <c r="D40" t="n">
        <v>2075</v>
      </c>
      <c r="E40" t="n">
        <v>261018</v>
      </c>
      <c r="F40" t="n">
        <v>179</v>
      </c>
      <c r="G40" t="n">
        <v>7.9496433196178</v>
      </c>
    </row>
    <row r="41">
      <c r="A41" t="n">
        <v>2024</v>
      </c>
      <c r="B41" t="s">
        <v>43</v>
      </c>
      <c r="C41" t="s">
        <v>44</v>
      </c>
      <c r="D41" t="n">
        <v>7</v>
      </c>
      <c r="E41" t="n">
        <v>262</v>
      </c>
      <c r="F41" t="n">
        <v>1</v>
      </c>
      <c r="G41" t="n">
        <v>26.7175572519084</v>
      </c>
    </row>
    <row r="42">
      <c r="A42" t="n">
        <v>2024</v>
      </c>
      <c r="B42" t="s">
        <v>41</v>
      </c>
      <c r="C42" t="s">
        <v>42</v>
      </c>
      <c r="D42" t="n">
        <v>40</v>
      </c>
      <c r="E42" t="n">
        <v>2055</v>
      </c>
      <c r="F42" t="n">
        <v>8</v>
      </c>
      <c r="G42" t="n">
        <v>19.4647201946472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50</v>
      </c>
    </row>
    <row r="2">
      <c r="A2" t="s">
        <v>2</v>
      </c>
      <c r="B2" t="s">
        <v>51</v>
      </c>
      <c r="C2" t="s">
        <v>52</v>
      </c>
    </row>
    <row r="3">
      <c r="A3" t="n">
        <v>2020</v>
      </c>
      <c r="B3" t="s">
        <v>53</v>
      </c>
      <c r="C3" t="n">
        <v>181</v>
      </c>
    </row>
    <row r="4">
      <c r="A4" t="n">
        <v>2020</v>
      </c>
      <c r="B4" t="s">
        <v>54</v>
      </c>
      <c r="C4" t="n">
        <v>49</v>
      </c>
    </row>
    <row r="5">
      <c r="A5" t="n">
        <v>2020</v>
      </c>
      <c r="B5" t="s">
        <v>55</v>
      </c>
      <c r="C5" t="n">
        <v>176</v>
      </c>
    </row>
    <row r="6">
      <c r="A6" t="n">
        <v>2020</v>
      </c>
      <c r="B6" t="s">
        <v>56</v>
      </c>
      <c r="C6" t="n">
        <v>19</v>
      </c>
    </row>
    <row r="7">
      <c r="A7" t="n">
        <v>2020</v>
      </c>
      <c r="B7" t="s">
        <v>57</v>
      </c>
      <c r="C7" t="n">
        <v>65</v>
      </c>
    </row>
    <row r="8">
      <c r="A8" t="n">
        <v>2021</v>
      </c>
      <c r="B8" t="s">
        <v>53</v>
      </c>
      <c r="C8" t="n">
        <v>183</v>
      </c>
    </row>
    <row r="9">
      <c r="A9" t="n">
        <v>2021</v>
      </c>
      <c r="B9" t="s">
        <v>54</v>
      </c>
      <c r="C9" t="n">
        <v>46</v>
      </c>
    </row>
    <row r="10">
      <c r="A10" t="n">
        <v>2021</v>
      </c>
      <c r="B10" t="s">
        <v>55</v>
      </c>
      <c r="C10" t="n">
        <v>176</v>
      </c>
    </row>
    <row r="11">
      <c r="A11" t="n">
        <v>2021</v>
      </c>
      <c r="B11" t="s">
        <v>56</v>
      </c>
      <c r="C11" t="n">
        <v>26</v>
      </c>
    </row>
    <row r="12">
      <c r="A12" t="n">
        <v>2021</v>
      </c>
      <c r="B12" t="s">
        <v>57</v>
      </c>
      <c r="C12" t="n">
        <v>61</v>
      </c>
    </row>
    <row r="13">
      <c r="A13" t="n">
        <v>2022</v>
      </c>
      <c r="B13" t="s">
        <v>53</v>
      </c>
      <c r="C13" t="n">
        <v>183</v>
      </c>
    </row>
    <row r="14">
      <c r="A14" t="n">
        <v>2022</v>
      </c>
      <c r="B14" t="s">
        <v>54</v>
      </c>
      <c r="C14" t="n">
        <v>52</v>
      </c>
    </row>
    <row r="15">
      <c r="A15" t="n">
        <v>2022</v>
      </c>
      <c r="B15" t="s">
        <v>55</v>
      </c>
      <c r="C15" t="n">
        <v>197</v>
      </c>
    </row>
    <row r="16">
      <c r="A16" t="n">
        <v>2022</v>
      </c>
      <c r="B16" t="s">
        <v>56</v>
      </c>
      <c r="C16" t="n">
        <v>27</v>
      </c>
    </row>
    <row r="17">
      <c r="A17" t="n">
        <v>2022</v>
      </c>
      <c r="B17" t="s">
        <v>57</v>
      </c>
      <c r="C17" t="n">
        <v>59</v>
      </c>
    </row>
    <row r="18">
      <c r="A18" t="n">
        <v>2023</v>
      </c>
      <c r="B18" t="s">
        <v>53</v>
      </c>
      <c r="C18" t="n">
        <v>199</v>
      </c>
    </row>
    <row r="19">
      <c r="A19" t="n">
        <v>2023</v>
      </c>
      <c r="B19" t="s">
        <v>54</v>
      </c>
      <c r="C19" t="n">
        <v>55</v>
      </c>
    </row>
    <row r="20">
      <c r="A20" t="n">
        <v>2023</v>
      </c>
      <c r="B20" t="s">
        <v>55</v>
      </c>
      <c r="C20" t="n">
        <v>199</v>
      </c>
    </row>
    <row r="21">
      <c r="A21" t="n">
        <v>2023</v>
      </c>
      <c r="B21" t="s">
        <v>56</v>
      </c>
      <c r="C21" t="n">
        <v>27</v>
      </c>
    </row>
    <row r="22">
      <c r="A22" t="n">
        <v>2023</v>
      </c>
      <c r="B22" t="s">
        <v>57</v>
      </c>
      <c r="C22" t="n">
        <v>65</v>
      </c>
    </row>
    <row r="23">
      <c r="A23" t="n">
        <v>2024</v>
      </c>
      <c r="B23" t="s">
        <v>53</v>
      </c>
      <c r="C23" t="n">
        <v>212</v>
      </c>
    </row>
    <row r="24">
      <c r="A24" t="n">
        <v>2024</v>
      </c>
      <c r="B24" t="s">
        <v>54</v>
      </c>
      <c r="C24" t="n">
        <v>52</v>
      </c>
    </row>
    <row r="25">
      <c r="A25" t="n">
        <v>2024</v>
      </c>
      <c r="B25" t="s">
        <v>55</v>
      </c>
      <c r="C25" t="n">
        <v>208</v>
      </c>
    </row>
    <row r="26">
      <c r="A26" t="n">
        <v>2024</v>
      </c>
      <c r="B26" t="s">
        <v>56</v>
      </c>
      <c r="C26" t="n">
        <v>28</v>
      </c>
    </row>
    <row r="27">
      <c r="A27" t="n">
        <v>2024</v>
      </c>
      <c r="B27" t="s">
        <v>57</v>
      </c>
      <c r="C27" t="n">
        <v>69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58</v>
      </c>
    </row>
    <row r="2">
      <c r="A2" t="s">
        <v>2</v>
      </c>
      <c r="B2" t="s">
        <v>59</v>
      </c>
      <c r="C2" t="s">
        <v>52</v>
      </c>
    </row>
    <row r="3">
      <c r="A3" t="n">
        <v>2022</v>
      </c>
      <c r="B3" t="s">
        <v>60</v>
      </c>
      <c r="C3" t="n">
        <v>29</v>
      </c>
    </row>
    <row r="4">
      <c r="A4" t="n">
        <v>2022</v>
      </c>
      <c r="B4" t="s">
        <v>61</v>
      </c>
      <c r="C4" t="n">
        <v>30</v>
      </c>
    </row>
    <row r="5">
      <c r="A5" t="n">
        <v>2022</v>
      </c>
      <c r="B5" t="s">
        <v>62</v>
      </c>
      <c r="C5" t="n">
        <v>51</v>
      </c>
    </row>
    <row r="6">
      <c r="A6" t="n">
        <v>2022</v>
      </c>
      <c r="B6" t="s">
        <v>63</v>
      </c>
      <c r="C6" t="n">
        <v>100</v>
      </c>
    </row>
    <row r="7">
      <c r="A7" t="n">
        <v>2022</v>
      </c>
      <c r="B7" t="s">
        <v>64</v>
      </c>
      <c r="C7" t="n">
        <v>231</v>
      </c>
    </row>
    <row r="8">
      <c r="A8" t="n">
        <v>2022</v>
      </c>
      <c r="B8" t="s">
        <v>65</v>
      </c>
      <c r="C8" t="n">
        <v>40</v>
      </c>
    </row>
    <row r="9">
      <c r="A9" t="n">
        <v>2022</v>
      </c>
      <c r="B9" t="s">
        <v>66</v>
      </c>
      <c r="C9" t="n">
        <v>11</v>
      </c>
    </row>
    <row r="10">
      <c r="A10" t="n">
        <v>2022</v>
      </c>
      <c r="B10" t="s">
        <v>67</v>
      </c>
      <c r="C10" t="n">
        <v>26</v>
      </c>
    </row>
    <row r="11">
      <c r="A11" t="n">
        <v>2023</v>
      </c>
      <c r="B11" t="s">
        <v>60</v>
      </c>
      <c r="C11" t="n">
        <v>31</v>
      </c>
    </row>
    <row r="12">
      <c r="A12" t="n">
        <v>2023</v>
      </c>
      <c r="B12" t="s">
        <v>61</v>
      </c>
      <c r="C12" t="n">
        <v>31</v>
      </c>
    </row>
    <row r="13">
      <c r="A13" t="n">
        <v>2023</v>
      </c>
      <c r="B13" t="s">
        <v>62</v>
      </c>
      <c r="C13" t="n">
        <v>54</v>
      </c>
    </row>
    <row r="14">
      <c r="A14" t="n">
        <v>2023</v>
      </c>
      <c r="B14" t="s">
        <v>63</v>
      </c>
      <c r="C14" t="n">
        <v>100</v>
      </c>
    </row>
    <row r="15">
      <c r="A15" t="n">
        <v>2023</v>
      </c>
      <c r="B15" t="s">
        <v>64</v>
      </c>
      <c r="C15" t="n">
        <v>240</v>
      </c>
    </row>
    <row r="16">
      <c r="A16" t="n">
        <v>2023</v>
      </c>
      <c r="B16" t="s">
        <v>65</v>
      </c>
      <c r="C16" t="n">
        <v>47</v>
      </c>
    </row>
    <row r="17">
      <c r="A17" t="n">
        <v>2023</v>
      </c>
      <c r="B17" t="s">
        <v>66</v>
      </c>
      <c r="C17" t="n">
        <v>9</v>
      </c>
    </row>
    <row r="18">
      <c r="A18" t="n">
        <v>2023</v>
      </c>
      <c r="B18" t="s">
        <v>67</v>
      </c>
      <c r="C18" t="n">
        <v>33</v>
      </c>
    </row>
    <row r="19">
      <c r="A19" t="n">
        <v>2024</v>
      </c>
      <c r="B19" t="s">
        <v>60</v>
      </c>
      <c r="C19" t="n">
        <v>38</v>
      </c>
    </row>
    <row r="20">
      <c r="A20" t="n">
        <v>2024</v>
      </c>
      <c r="B20" t="s">
        <v>61</v>
      </c>
      <c r="C20" t="n">
        <v>35</v>
      </c>
    </row>
    <row r="21">
      <c r="A21" t="n">
        <v>2024</v>
      </c>
      <c r="B21" t="s">
        <v>62</v>
      </c>
      <c r="C21" t="n">
        <v>53</v>
      </c>
    </row>
    <row r="22">
      <c r="A22" t="n">
        <v>2024</v>
      </c>
      <c r="B22" t="s">
        <v>63</v>
      </c>
      <c r="C22" t="n">
        <v>101</v>
      </c>
    </row>
    <row r="23">
      <c r="A23" t="n">
        <v>2024</v>
      </c>
      <c r="B23" t="s">
        <v>64</v>
      </c>
      <c r="C23" t="n">
        <v>242</v>
      </c>
    </row>
    <row r="24">
      <c r="A24" t="n">
        <v>2024</v>
      </c>
      <c r="B24" t="s">
        <v>65</v>
      </c>
      <c r="C24" t="n">
        <v>52</v>
      </c>
    </row>
    <row r="25">
      <c r="A25" t="n">
        <v>2024</v>
      </c>
      <c r="B25" t="s">
        <v>66</v>
      </c>
      <c r="C25" t="n">
        <v>5</v>
      </c>
    </row>
    <row r="26">
      <c r="A26" t="n">
        <v>2024</v>
      </c>
      <c r="B26" t="s">
        <v>67</v>
      </c>
      <c r="C26" t="n">
        <v>43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68</v>
      </c>
    </row>
    <row r="2">
      <c r="A2" t="s">
        <v>2</v>
      </c>
      <c r="B2" t="s">
        <v>14</v>
      </c>
      <c r="C2" t="s">
        <v>5</v>
      </c>
      <c r="D2" t="s">
        <v>6</v>
      </c>
      <c r="E2" t="s">
        <v>7</v>
      </c>
      <c r="F2" t="s">
        <v>8</v>
      </c>
      <c r="G2" t="s">
        <v>9</v>
      </c>
      <c r="H2" t="s">
        <v>69</v>
      </c>
    </row>
    <row r="3">
      <c r="A3" t="n">
        <v>2024</v>
      </c>
      <c r="B3" t="s">
        <v>40</v>
      </c>
      <c r="C3" t="n">
        <v>2075</v>
      </c>
      <c r="D3" t="n">
        <v>4744</v>
      </c>
      <c r="E3" t="n">
        <v>3707</v>
      </c>
      <c r="F3" t="n">
        <v>69</v>
      </c>
      <c r="G3" t="n">
        <v>8913</v>
      </c>
      <c r="H3" t="n">
        <v>19508</v>
      </c>
    </row>
    <row r="4">
      <c r="A4" t="n">
        <v>2024</v>
      </c>
      <c r="B4" t="s">
        <v>24</v>
      </c>
      <c r="C4" t="n">
        <v>2152</v>
      </c>
      <c r="D4" t="n">
        <v>3613</v>
      </c>
      <c r="E4" t="n">
        <v>2887</v>
      </c>
      <c r="F4" t="n">
        <v>3905</v>
      </c>
      <c r="G4" t="n">
        <v>3093</v>
      </c>
      <c r="H4" t="n">
        <v>15650</v>
      </c>
    </row>
    <row r="5">
      <c r="A5" t="n">
        <v>2024</v>
      </c>
      <c r="B5" t="s">
        <v>26</v>
      </c>
      <c r="C5" t="n">
        <v>1618</v>
      </c>
      <c r="D5" t="n">
        <v>2758</v>
      </c>
      <c r="E5" t="n">
        <v>2279</v>
      </c>
      <c r="F5" t="n">
        <v>5173</v>
      </c>
      <c r="G5" t="n">
        <v>2947</v>
      </c>
      <c r="H5" t="n">
        <v>14775</v>
      </c>
    </row>
    <row r="6">
      <c r="A6" t="n">
        <v>2024</v>
      </c>
      <c r="B6" t="s">
        <v>36</v>
      </c>
      <c r="C6" t="n">
        <v>97</v>
      </c>
      <c r="D6" t="n">
        <v>96</v>
      </c>
      <c r="E6" t="n">
        <v>102</v>
      </c>
      <c r="F6" t="n">
        <v>11</v>
      </c>
      <c r="G6" t="n">
        <v>335</v>
      </c>
      <c r="H6" t="n">
        <v>641</v>
      </c>
    </row>
    <row r="7">
      <c r="A7" t="n">
        <v>2024</v>
      </c>
      <c r="B7" t="s">
        <v>38</v>
      </c>
      <c r="C7" t="n">
        <v>90</v>
      </c>
      <c r="D7" t="n">
        <v>27</v>
      </c>
      <c r="E7" t="n">
        <v>203</v>
      </c>
      <c r="F7" t="n">
        <v>0</v>
      </c>
      <c r="G7" t="n">
        <v>127</v>
      </c>
      <c r="H7" t="n">
        <v>447</v>
      </c>
    </row>
    <row r="8">
      <c r="A8" t="n">
        <v>2024</v>
      </c>
      <c r="B8" t="s">
        <v>20</v>
      </c>
      <c r="C8" t="n">
        <v>124</v>
      </c>
      <c r="D8" t="n">
        <v>0</v>
      </c>
      <c r="E8" t="n">
        <v>77</v>
      </c>
      <c r="F8" t="n">
        <v>0</v>
      </c>
      <c r="G8" t="n">
        <v>105</v>
      </c>
      <c r="H8" t="n">
        <v>306</v>
      </c>
    </row>
    <row r="9">
      <c r="A9" t="n">
        <v>2024</v>
      </c>
      <c r="B9" t="s">
        <v>30</v>
      </c>
      <c r="C9" t="n">
        <v>14</v>
      </c>
      <c r="D9" t="n">
        <v>0</v>
      </c>
      <c r="E9" t="n">
        <v>27</v>
      </c>
      <c r="F9" t="n">
        <v>7</v>
      </c>
      <c r="G9" t="n">
        <v>197</v>
      </c>
      <c r="H9" t="n">
        <v>245</v>
      </c>
    </row>
    <row r="10">
      <c r="A10" t="n">
        <v>2024</v>
      </c>
      <c r="B10" t="s">
        <v>28</v>
      </c>
      <c r="C10" t="n">
        <v>68</v>
      </c>
      <c r="D10" t="n">
        <v>0</v>
      </c>
      <c r="E10" t="n">
        <v>23</v>
      </c>
      <c r="F10" t="n">
        <v>0</v>
      </c>
      <c r="G10" t="n">
        <v>146</v>
      </c>
      <c r="H10" t="n">
        <v>237</v>
      </c>
    </row>
    <row r="11">
      <c r="A11" t="n">
        <v>2024</v>
      </c>
      <c r="B11" t="s">
        <v>42</v>
      </c>
      <c r="C11" t="n">
        <v>40</v>
      </c>
      <c r="D11" t="n">
        <v>4</v>
      </c>
      <c r="E11" t="n">
        <v>26</v>
      </c>
      <c r="F11" t="n">
        <v>0</v>
      </c>
      <c r="G11" t="n">
        <v>98</v>
      </c>
      <c r="H11" t="n">
        <v>168</v>
      </c>
    </row>
    <row r="12">
      <c r="A12" t="n">
        <v>2024</v>
      </c>
      <c r="B12" t="s">
        <v>34</v>
      </c>
      <c r="C12" t="n">
        <v>21</v>
      </c>
      <c r="D12" t="n">
        <v>23</v>
      </c>
      <c r="E12" t="n">
        <v>12</v>
      </c>
      <c r="F12" t="n">
        <v>0</v>
      </c>
      <c r="G12" t="n">
        <v>47</v>
      </c>
      <c r="H12" t="n">
        <v>103</v>
      </c>
    </row>
    <row r="13">
      <c r="A13" t="n">
        <v>2024</v>
      </c>
      <c r="B13" t="s">
        <v>18</v>
      </c>
      <c r="C13" t="n">
        <v>34</v>
      </c>
      <c r="D13" t="n">
        <v>0</v>
      </c>
      <c r="E13" t="n">
        <v>32</v>
      </c>
      <c r="F13" t="n">
        <v>3</v>
      </c>
      <c r="G13" t="n">
        <v>8</v>
      </c>
      <c r="H13" t="n">
        <v>77</v>
      </c>
    </row>
    <row r="14">
      <c r="A14" t="n">
        <v>2024</v>
      </c>
      <c r="B14" t="s">
        <v>44</v>
      </c>
      <c r="C14" t="n">
        <v>7</v>
      </c>
      <c r="D14" t="n">
        <v>0</v>
      </c>
      <c r="E14" t="n">
        <v>15</v>
      </c>
      <c r="F14" t="n">
        <v>0</v>
      </c>
      <c r="G14" t="n">
        <v>16</v>
      </c>
      <c r="H14" t="n">
        <v>38</v>
      </c>
    </row>
    <row r="15">
      <c r="A15" t="n">
        <v>2024</v>
      </c>
      <c r="B15" t="s">
        <v>46</v>
      </c>
      <c r="C15" t="n">
        <v>4</v>
      </c>
      <c r="D15" t="n">
        <v>0</v>
      </c>
      <c r="E15" t="n">
        <v>4</v>
      </c>
      <c r="F15" t="n">
        <v>0</v>
      </c>
      <c r="G15" t="n">
        <v>8</v>
      </c>
      <c r="H15" t="n">
        <v>16</v>
      </c>
    </row>
    <row r="16">
      <c r="A16" t="n">
        <v>2024</v>
      </c>
      <c r="B16" t="s">
        <v>32</v>
      </c>
      <c r="C16" t="n">
        <v>3</v>
      </c>
      <c r="D16" t="n">
        <v>1</v>
      </c>
      <c r="E16" t="n">
        <v>3</v>
      </c>
      <c r="F16" t="n">
        <v>0</v>
      </c>
      <c r="G16" t="n">
        <v>2</v>
      </c>
      <c r="H16" t="n">
        <v>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70</v>
      </c>
    </row>
    <row r="2">
      <c r="A2" t="s">
        <v>2</v>
      </c>
      <c r="B2" t="s">
        <v>14</v>
      </c>
      <c r="C2" t="s">
        <v>53</v>
      </c>
      <c r="D2" t="s">
        <v>54</v>
      </c>
      <c r="E2" t="s">
        <v>55</v>
      </c>
      <c r="F2" t="s">
        <v>56</v>
      </c>
      <c r="G2" t="s">
        <v>57</v>
      </c>
      <c r="H2" t="s">
        <v>69</v>
      </c>
    </row>
    <row r="3">
      <c r="A3" t="n">
        <v>2024</v>
      </c>
      <c r="B3" t="s">
        <v>40</v>
      </c>
      <c r="C3" t="n">
        <v>142</v>
      </c>
      <c r="D3" t="n">
        <v>0</v>
      </c>
      <c r="E3" t="n">
        <v>37</v>
      </c>
      <c r="F3" t="n">
        <v>0</v>
      </c>
      <c r="G3" t="n">
        <v>0</v>
      </c>
      <c r="H3" t="n">
        <v>179</v>
      </c>
    </row>
    <row r="4">
      <c r="A4" t="n">
        <v>2024</v>
      </c>
      <c r="B4" t="s">
        <v>24</v>
      </c>
      <c r="C4" t="n">
        <v>70</v>
      </c>
      <c r="D4" t="n">
        <v>38</v>
      </c>
      <c r="E4" t="n">
        <v>2</v>
      </c>
      <c r="F4" t="n">
        <v>0</v>
      </c>
      <c r="G4" t="n">
        <v>68</v>
      </c>
      <c r="H4" t="n">
        <v>178</v>
      </c>
    </row>
    <row r="5">
      <c r="A5" t="n">
        <v>2024</v>
      </c>
      <c r="B5" t="s">
        <v>26</v>
      </c>
      <c r="C5" t="n">
        <v>0</v>
      </c>
      <c r="D5" t="n">
        <v>0</v>
      </c>
      <c r="E5" t="n">
        <v>132</v>
      </c>
      <c r="F5" t="n">
        <v>0</v>
      </c>
      <c r="G5" t="n">
        <v>0</v>
      </c>
      <c r="H5" t="n">
        <v>132</v>
      </c>
    </row>
    <row r="6">
      <c r="A6" t="n">
        <v>2024</v>
      </c>
      <c r="B6" t="s">
        <v>20</v>
      </c>
      <c r="C6" t="n">
        <v>0</v>
      </c>
      <c r="D6" t="n">
        <v>0</v>
      </c>
      <c r="E6" t="n">
        <v>0</v>
      </c>
      <c r="F6" t="n">
        <v>23</v>
      </c>
      <c r="G6" t="n">
        <v>0</v>
      </c>
      <c r="H6" t="n">
        <v>23</v>
      </c>
    </row>
    <row r="7">
      <c r="A7" t="n">
        <v>2024</v>
      </c>
      <c r="B7" t="s">
        <v>38</v>
      </c>
      <c r="C7" t="n">
        <v>0</v>
      </c>
      <c r="D7" t="n">
        <v>0</v>
      </c>
      <c r="E7" t="n">
        <v>17</v>
      </c>
      <c r="F7" t="n">
        <v>0</v>
      </c>
      <c r="G7" t="n">
        <v>0</v>
      </c>
      <c r="H7" t="n">
        <v>17</v>
      </c>
    </row>
    <row r="8">
      <c r="A8" t="n">
        <v>2024</v>
      </c>
      <c r="B8" t="s">
        <v>36</v>
      </c>
      <c r="C8" t="n">
        <v>0</v>
      </c>
      <c r="D8" t="n">
        <v>9</v>
      </c>
      <c r="E8" t="n">
        <v>0</v>
      </c>
      <c r="F8" t="n">
        <v>0</v>
      </c>
      <c r="G8" t="n">
        <v>0</v>
      </c>
      <c r="H8" t="n">
        <v>9</v>
      </c>
    </row>
    <row r="9">
      <c r="A9" t="n">
        <v>2024</v>
      </c>
      <c r="B9" t="s">
        <v>28</v>
      </c>
      <c r="C9" t="n">
        <v>0</v>
      </c>
      <c r="D9" t="n">
        <v>0</v>
      </c>
      <c r="E9" t="n">
        <v>9</v>
      </c>
      <c r="F9" t="n">
        <v>0</v>
      </c>
      <c r="G9" t="n">
        <v>0</v>
      </c>
      <c r="H9" t="n">
        <v>9</v>
      </c>
    </row>
    <row r="10">
      <c r="A10" t="n">
        <v>2024</v>
      </c>
      <c r="B10" t="s">
        <v>42</v>
      </c>
      <c r="C10" t="n">
        <v>0</v>
      </c>
      <c r="D10" t="n">
        <v>1</v>
      </c>
      <c r="E10" t="n">
        <v>7</v>
      </c>
      <c r="F10" t="n">
        <v>0</v>
      </c>
      <c r="G10" t="n">
        <v>0</v>
      </c>
      <c r="H10" t="n">
        <v>8</v>
      </c>
    </row>
    <row r="11">
      <c r="A11" t="n">
        <v>2024</v>
      </c>
      <c r="B11" t="s">
        <v>18</v>
      </c>
      <c r="C11" t="n">
        <v>0</v>
      </c>
      <c r="D11" t="n">
        <v>0</v>
      </c>
      <c r="E11" t="n">
        <v>0</v>
      </c>
      <c r="F11" t="n">
        <v>5</v>
      </c>
      <c r="G11" t="n">
        <v>0</v>
      </c>
      <c r="H11" t="n">
        <v>5</v>
      </c>
    </row>
    <row r="12">
      <c r="A12" t="n">
        <v>2024</v>
      </c>
      <c r="B12" t="s">
        <v>34</v>
      </c>
      <c r="C12" t="n">
        <v>0</v>
      </c>
      <c r="D12" t="n">
        <v>3</v>
      </c>
      <c r="E12" t="n">
        <v>0</v>
      </c>
      <c r="F12" t="n">
        <v>0</v>
      </c>
      <c r="G12" t="n">
        <v>0</v>
      </c>
      <c r="H12" t="n">
        <v>3</v>
      </c>
    </row>
    <row r="13">
      <c r="A13" t="n">
        <v>2024</v>
      </c>
      <c r="B13" t="s">
        <v>30</v>
      </c>
      <c r="C13" t="n">
        <v>0</v>
      </c>
      <c r="D13" t="n">
        <v>0</v>
      </c>
      <c r="E13" t="n">
        <v>3</v>
      </c>
      <c r="F13" t="n">
        <v>0</v>
      </c>
      <c r="G13" t="n">
        <v>0</v>
      </c>
      <c r="H13" t="n">
        <v>3</v>
      </c>
    </row>
    <row r="14">
      <c r="A14" t="n">
        <v>2024</v>
      </c>
      <c r="B14" t="s">
        <v>32</v>
      </c>
      <c r="C14" t="n">
        <v>0</v>
      </c>
      <c r="D14" t="n">
        <v>1</v>
      </c>
      <c r="E14" t="n">
        <v>0</v>
      </c>
      <c r="F14" t="n">
        <v>0</v>
      </c>
      <c r="G14" t="n">
        <v>0</v>
      </c>
      <c r="H14" t="n">
        <v>1</v>
      </c>
    </row>
    <row r="15">
      <c r="A15" t="n">
        <v>2024</v>
      </c>
      <c r="B15" t="s">
        <v>44</v>
      </c>
      <c r="C15" t="n">
        <v>0</v>
      </c>
      <c r="D15" t="n">
        <v>0</v>
      </c>
      <c r="E15" t="n">
        <v>1</v>
      </c>
      <c r="F15" t="n">
        <v>0</v>
      </c>
      <c r="G15" t="n">
        <v>0</v>
      </c>
      <c r="H15" t="n">
        <v>1</v>
      </c>
    </row>
    <row r="16">
      <c r="A16" t="n">
        <v>2024</v>
      </c>
      <c r="B16" t="s">
        <v>46</v>
      </c>
      <c r="C16" t="n">
        <v>0</v>
      </c>
      <c r="D16" t="n">
        <v>0</v>
      </c>
      <c r="E16" t="n">
        <v>0</v>
      </c>
      <c r="F16" t="n">
        <v>0</v>
      </c>
      <c r="G16" t="n">
        <v>1</v>
      </c>
      <c r="H16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71</v>
      </c>
    </row>
    <row r="2">
      <c r="A2" t="s">
        <v>2</v>
      </c>
      <c r="B2" t="s">
        <v>59</v>
      </c>
      <c r="C2" t="s">
        <v>28</v>
      </c>
      <c r="D2" t="s">
        <v>24</v>
      </c>
      <c r="E2" t="s">
        <v>26</v>
      </c>
      <c r="F2" t="s">
        <v>30</v>
      </c>
      <c r="G2" t="s">
        <v>38</v>
      </c>
      <c r="H2" t="s">
        <v>42</v>
      </c>
      <c r="I2" t="s">
        <v>18</v>
      </c>
      <c r="J2" t="s">
        <v>44</v>
      </c>
      <c r="K2" t="s">
        <v>46</v>
      </c>
      <c r="L2" t="s">
        <v>20</v>
      </c>
      <c r="M2" t="s">
        <v>34</v>
      </c>
      <c r="N2" t="s">
        <v>32</v>
      </c>
      <c r="O2" t="s">
        <v>36</v>
      </c>
      <c r="P2" t="s">
        <v>40</v>
      </c>
      <c r="Q2" t="s">
        <v>69</v>
      </c>
    </row>
    <row r="3">
      <c r="A3" t="s">
        <v>72</v>
      </c>
      <c r="B3" t="s">
        <v>60</v>
      </c>
      <c r="C3" t="n">
        <v>9</v>
      </c>
      <c r="D3" t="n">
        <v>2</v>
      </c>
      <c r="E3" t="n">
        <v>7</v>
      </c>
      <c r="F3" t="n">
        <v>1</v>
      </c>
      <c r="G3" t="n">
        <v>12</v>
      </c>
      <c r="H3" t="n">
        <v>7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38</v>
      </c>
    </row>
    <row r="4">
      <c r="A4" t="s">
        <v>72</v>
      </c>
      <c r="B4" t="s">
        <v>61</v>
      </c>
      <c r="C4" t="n">
        <v>0</v>
      </c>
      <c r="D4" t="n">
        <v>0</v>
      </c>
      <c r="E4" t="n">
        <v>0</v>
      </c>
      <c r="F4" t="n">
        <v>2</v>
      </c>
      <c r="G4" t="n">
        <v>0</v>
      </c>
      <c r="H4" t="n">
        <v>1</v>
      </c>
      <c r="I4" t="n">
        <v>5</v>
      </c>
      <c r="J4" t="n">
        <v>1</v>
      </c>
      <c r="K4" t="n">
        <v>1</v>
      </c>
      <c r="L4" t="n">
        <v>23</v>
      </c>
      <c r="M4" t="n">
        <v>2</v>
      </c>
      <c r="N4" t="n">
        <v>0</v>
      </c>
      <c r="O4" t="n">
        <v>0</v>
      </c>
      <c r="P4" t="n">
        <v>0</v>
      </c>
      <c r="Q4" t="n">
        <v>35</v>
      </c>
    </row>
    <row r="5">
      <c r="A5" t="s">
        <v>72</v>
      </c>
      <c r="B5" t="s">
        <v>62</v>
      </c>
      <c r="C5" t="n">
        <v>0</v>
      </c>
      <c r="D5" t="n">
        <v>38</v>
      </c>
      <c r="E5" t="n">
        <v>0</v>
      </c>
      <c r="F5" t="n">
        <v>0</v>
      </c>
      <c r="G5" t="n">
        <v>4</v>
      </c>
      <c r="H5" t="n">
        <v>0</v>
      </c>
      <c r="I5" t="n">
        <v>0</v>
      </c>
      <c r="J5" t="n">
        <v>0</v>
      </c>
      <c r="K5" t="n">
        <v>0</v>
      </c>
      <c r="L5" t="n">
        <v>0</v>
      </c>
      <c r="M5" t="n">
        <v>1</v>
      </c>
      <c r="N5" t="n">
        <v>1</v>
      </c>
      <c r="O5" t="n">
        <v>9</v>
      </c>
      <c r="P5" t="n">
        <v>0</v>
      </c>
      <c r="Q5" t="n">
        <v>53</v>
      </c>
    </row>
    <row r="6">
      <c r="A6" t="s">
        <v>72</v>
      </c>
      <c r="B6" t="s">
        <v>63</v>
      </c>
      <c r="C6" t="n">
        <v>0</v>
      </c>
      <c r="D6" t="n">
        <v>68</v>
      </c>
      <c r="E6" t="n">
        <v>13</v>
      </c>
      <c r="F6" t="n">
        <v>0</v>
      </c>
      <c r="G6" t="n">
        <v>1</v>
      </c>
      <c r="H6" t="n">
        <v>0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19</v>
      </c>
      <c r="Q6" t="n">
        <v>101</v>
      </c>
    </row>
    <row r="7">
      <c r="A7" t="s">
        <v>72</v>
      </c>
      <c r="B7" t="s">
        <v>64</v>
      </c>
      <c r="C7" t="n">
        <v>0</v>
      </c>
      <c r="D7" t="n">
        <v>52</v>
      </c>
      <c r="E7" t="n">
        <v>112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78</v>
      </c>
      <c r="Q7" t="n">
        <v>242</v>
      </c>
    </row>
    <row r="8">
      <c r="A8" t="s">
        <v>72</v>
      </c>
      <c r="B8" t="s">
        <v>65</v>
      </c>
      <c r="C8" t="n">
        <v>0</v>
      </c>
      <c r="D8" t="n">
        <v>6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46</v>
      </c>
      <c r="Q8" t="n">
        <v>52</v>
      </c>
    </row>
    <row r="9">
      <c r="A9" t="s">
        <v>72</v>
      </c>
      <c r="B9" t="s">
        <v>66</v>
      </c>
      <c r="C9" t="n">
        <v>0</v>
      </c>
      <c r="D9" t="n">
        <v>5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5</v>
      </c>
    </row>
    <row r="10">
      <c r="A10" t="s">
        <v>72</v>
      </c>
      <c r="B10" t="s">
        <v>67</v>
      </c>
      <c r="C10" t="n">
        <v>0</v>
      </c>
      <c r="D10" t="n">
        <v>7</v>
      </c>
      <c r="E10" t="n">
        <v>0</v>
      </c>
      <c r="F10" t="n">
        <v>0</v>
      </c>
      <c r="G10" t="n">
        <v>0</v>
      </c>
      <c r="H10" t="n">
        <v>0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36</v>
      </c>
      <c r="Q10" t="n">
        <v>43</v>
      </c>
    </row>
    <row r="11">
      <c r="A11" t="s">
        <v>69</v>
      </c>
      <c r="B11" t="s">
        <v>73</v>
      </c>
      <c r="C11" t="n">
        <v>9</v>
      </c>
      <c r="D11" t="n">
        <v>178</v>
      </c>
      <c r="E11" t="n">
        <v>132</v>
      </c>
      <c r="F11" t="n">
        <v>3</v>
      </c>
      <c r="G11" t="n">
        <v>17</v>
      </c>
      <c r="H11" t="n">
        <v>8</v>
      </c>
      <c r="I11" t="n">
        <v>5</v>
      </c>
      <c r="J11" t="n">
        <v>1</v>
      </c>
      <c r="K11" t="n">
        <v>1</v>
      </c>
      <c r="L11" t="n">
        <v>23</v>
      </c>
      <c r="M11" t="n">
        <v>3</v>
      </c>
      <c r="N11" t="n">
        <v>1</v>
      </c>
      <c r="O11" t="n">
        <v>9</v>
      </c>
      <c r="P11" t="n">
        <v>179</v>
      </c>
      <c r="Q11" t="n">
        <v>569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74</v>
      </c>
    </row>
    <row r="2">
      <c r="A2" t="s">
        <v>2</v>
      </c>
      <c r="B2" t="s">
        <v>75</v>
      </c>
      <c r="C2" t="s">
        <v>48</v>
      </c>
    </row>
    <row r="3">
      <c r="A3" t="n">
        <v>2015</v>
      </c>
      <c r="B3" t="s">
        <v>76</v>
      </c>
      <c r="C3" t="n">
        <v>935675</v>
      </c>
    </row>
    <row r="4">
      <c r="A4" t="n">
        <v>2015</v>
      </c>
      <c r="B4" t="s">
        <v>77</v>
      </c>
      <c r="C4" t="n">
        <v>136023</v>
      </c>
    </row>
    <row r="5">
      <c r="A5" t="n">
        <v>2016</v>
      </c>
      <c r="B5" t="s">
        <v>76</v>
      </c>
      <c r="C5" t="n">
        <v>828889</v>
      </c>
    </row>
    <row r="6">
      <c r="A6" t="n">
        <v>2016</v>
      </c>
      <c r="B6" t="s">
        <v>77</v>
      </c>
      <c r="C6" t="n">
        <v>126941</v>
      </c>
    </row>
    <row r="7">
      <c r="A7" t="n">
        <v>2017</v>
      </c>
      <c r="B7" t="s">
        <v>76</v>
      </c>
      <c r="C7" t="n">
        <v>805473</v>
      </c>
    </row>
    <row r="8">
      <c r="A8" t="n">
        <v>2017</v>
      </c>
      <c r="B8" t="s">
        <v>77</v>
      </c>
      <c r="C8" t="n">
        <v>126808</v>
      </c>
    </row>
    <row r="9">
      <c r="A9" t="n">
        <v>2018</v>
      </c>
      <c r="B9" t="s">
        <v>76</v>
      </c>
      <c r="C9" t="n">
        <v>816009</v>
      </c>
    </row>
    <row r="10">
      <c r="A10" t="n">
        <v>2018</v>
      </c>
      <c r="B10" t="s">
        <v>77</v>
      </c>
      <c r="C10" t="n">
        <v>142601</v>
      </c>
    </row>
    <row r="11">
      <c r="A11" t="n">
        <v>2019</v>
      </c>
      <c r="B11" t="s">
        <v>76</v>
      </c>
      <c r="C11" t="n">
        <v>802418</v>
      </c>
    </row>
    <row r="12">
      <c r="A12" t="n">
        <v>2019</v>
      </c>
      <c r="B12" t="s">
        <v>77</v>
      </c>
      <c r="C12" t="n">
        <v>137280</v>
      </c>
    </row>
    <row r="13">
      <c r="A13" t="n">
        <v>2020</v>
      </c>
      <c r="B13" t="s">
        <v>76</v>
      </c>
      <c r="C13" t="n">
        <v>406600</v>
      </c>
    </row>
    <row r="14">
      <c r="A14" t="n">
        <v>2020</v>
      </c>
      <c r="B14" t="s">
        <v>77</v>
      </c>
      <c r="C14" t="n">
        <v>54291</v>
      </c>
    </row>
    <row r="15">
      <c r="A15" t="n">
        <v>2021</v>
      </c>
      <c r="B15" t="s">
        <v>76</v>
      </c>
      <c r="C15" t="n">
        <v>545321</v>
      </c>
    </row>
    <row r="16">
      <c r="A16" t="n">
        <v>2021</v>
      </c>
      <c r="B16" t="s">
        <v>77</v>
      </c>
      <c r="C16" t="n">
        <v>47728</v>
      </c>
    </row>
    <row r="17">
      <c r="A17" t="n">
        <v>2022</v>
      </c>
      <c r="B17" t="s">
        <v>76</v>
      </c>
      <c r="C17" t="n">
        <v>730543</v>
      </c>
    </row>
    <row r="18">
      <c r="A18" t="n">
        <v>2022</v>
      </c>
      <c r="B18" t="s">
        <v>77</v>
      </c>
      <c r="C18" t="n">
        <v>94153</v>
      </c>
    </row>
    <row r="19">
      <c r="A19" t="n">
        <v>2023</v>
      </c>
      <c r="B19" t="s">
        <v>76</v>
      </c>
      <c r="C19" t="n">
        <v>789314</v>
      </c>
    </row>
    <row r="20">
      <c r="A20" t="n">
        <v>2023</v>
      </c>
      <c r="B20" t="s">
        <v>77</v>
      </c>
      <c r="C20" t="n">
        <v>122529</v>
      </c>
    </row>
    <row r="21">
      <c r="A21" t="n">
        <v>2024</v>
      </c>
      <c r="B21" t="s">
        <v>76</v>
      </c>
      <c r="C21" t="n">
        <v>784237</v>
      </c>
    </row>
    <row r="22">
      <c r="A22" t="n">
        <v>2024</v>
      </c>
      <c r="B22" t="s">
        <v>77</v>
      </c>
      <c r="C22" t="n">
        <v>142362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78</v>
      </c>
    </row>
    <row r="2">
      <c r="A2" t="s">
        <v>2</v>
      </c>
      <c r="B2" t="s">
        <v>48</v>
      </c>
      <c r="C2" t="s">
        <v>79</v>
      </c>
    </row>
    <row r="3">
      <c r="A3" t="n">
        <v>2015</v>
      </c>
      <c r="B3" t="n">
        <v>1071698</v>
      </c>
      <c r="C3" t="n">
        <v>-0.00501162384782783</v>
      </c>
    </row>
    <row r="4">
      <c r="A4" t="n">
        <v>2016</v>
      </c>
      <c r="B4" t="n">
        <v>955830</v>
      </c>
      <c r="C4" t="n">
        <v>-0.108116279026368</v>
      </c>
    </row>
    <row r="5">
      <c r="A5" t="n">
        <v>2017</v>
      </c>
      <c r="B5" t="n">
        <v>932281</v>
      </c>
      <c r="C5" t="n">
        <v>-0.0246372262850089</v>
      </c>
    </row>
    <row r="6">
      <c r="A6" t="n">
        <v>2018</v>
      </c>
      <c r="B6" t="n">
        <v>958610</v>
      </c>
      <c r="C6" t="n">
        <v>0.0282414851316288</v>
      </c>
    </row>
    <row r="7">
      <c r="A7" t="n">
        <v>2019</v>
      </c>
      <c r="B7" t="n">
        <v>939698</v>
      </c>
      <c r="C7" t="n">
        <v>-0.0197285653185342</v>
      </c>
    </row>
    <row r="8">
      <c r="A8" t="n">
        <v>2020</v>
      </c>
      <c r="B8" t="n">
        <v>460891</v>
      </c>
      <c r="C8" t="n">
        <v>-0.509532849915611</v>
      </c>
    </row>
    <row r="9">
      <c r="A9" t="n">
        <v>2021</v>
      </c>
      <c r="B9" t="n">
        <v>593049</v>
      </c>
      <c r="C9" t="n">
        <v>0.286744588199813</v>
      </c>
    </row>
    <row r="10">
      <c r="A10" t="n">
        <v>2022</v>
      </c>
      <c r="B10" t="n">
        <v>824696</v>
      </c>
      <c r="C10" t="n">
        <v>0.390603474586417</v>
      </c>
    </row>
    <row r="11">
      <c r="A11" t="n">
        <v>2023</v>
      </c>
      <c r="B11" t="n">
        <v>911843</v>
      </c>
      <c r="C11" t="n">
        <v>0.105671665680445</v>
      </c>
    </row>
    <row r="12">
      <c r="A12" t="n">
        <v>2024</v>
      </c>
      <c r="B12" t="n">
        <v>926599</v>
      </c>
      <c r="C12" t="n">
        <v>0.0161826103835858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80</v>
      </c>
    </row>
    <row r="2">
      <c r="A2" t="s">
        <v>81</v>
      </c>
      <c r="B2" t="s">
        <v>2</v>
      </c>
      <c r="C2" t="s">
        <v>48</v>
      </c>
      <c r="D2" t="s">
        <v>79</v>
      </c>
    </row>
    <row r="3">
      <c r="A3" t="s">
        <v>82</v>
      </c>
      <c r="B3" t="n">
        <v>2024</v>
      </c>
      <c r="C3" t="n">
        <v>80741</v>
      </c>
      <c r="D3" t="n">
        <v>-0.0130668622417798</v>
      </c>
    </row>
    <row r="4">
      <c r="A4" t="s">
        <v>83</v>
      </c>
      <c r="B4" t="n">
        <v>2024</v>
      </c>
      <c r="C4" t="n">
        <v>72264</v>
      </c>
      <c r="D4" t="n">
        <v>0.0601334995965672</v>
      </c>
    </row>
    <row r="5">
      <c r="A5" t="s">
        <v>84</v>
      </c>
      <c r="B5" t="n">
        <v>2024</v>
      </c>
      <c r="C5" t="n">
        <v>75877</v>
      </c>
      <c r="D5" t="n">
        <v>-0.00861032716630084</v>
      </c>
    </row>
    <row r="6">
      <c r="A6" t="s">
        <v>85</v>
      </c>
      <c r="B6" t="n">
        <v>2024</v>
      </c>
      <c r="C6" t="n">
        <v>75989</v>
      </c>
      <c r="D6" t="n">
        <v>0.0545532765272418</v>
      </c>
    </row>
    <row r="7">
      <c r="A7" t="s">
        <v>86</v>
      </c>
      <c r="B7" t="n">
        <v>2024</v>
      </c>
      <c r="C7" t="n">
        <v>73593</v>
      </c>
      <c r="D7" t="n">
        <v>-0.0410210969364486</v>
      </c>
    </row>
    <row r="8">
      <c r="A8" t="s">
        <v>87</v>
      </c>
      <c r="B8" t="n">
        <v>2024</v>
      </c>
      <c r="C8" t="n">
        <v>73769</v>
      </c>
      <c r="D8" t="n">
        <v>0.00262313797977609</v>
      </c>
    </row>
    <row r="9">
      <c r="A9" t="s">
        <v>88</v>
      </c>
      <c r="B9" t="n">
        <v>2024</v>
      </c>
      <c r="C9" t="n">
        <v>82918</v>
      </c>
      <c r="D9" t="n">
        <v>0.0197887072771772</v>
      </c>
    </row>
    <row r="10">
      <c r="A10" t="s">
        <v>89</v>
      </c>
      <c r="B10" t="n">
        <v>2024</v>
      </c>
      <c r="C10" t="n">
        <v>80006</v>
      </c>
      <c r="D10" t="n">
        <v>0.00680802869187702</v>
      </c>
    </row>
    <row r="11">
      <c r="A11" t="s">
        <v>90</v>
      </c>
      <c r="B11" t="n">
        <v>2024</v>
      </c>
      <c r="C11" t="n">
        <v>76628</v>
      </c>
      <c r="D11" t="n">
        <v>0.0243700287413944</v>
      </c>
    </row>
    <row r="12">
      <c r="A12" t="s">
        <v>91</v>
      </c>
      <c r="B12" t="n">
        <v>2024</v>
      </c>
      <c r="C12" t="n">
        <v>78938</v>
      </c>
      <c r="D12" t="n">
        <v>0.0473814799580718</v>
      </c>
    </row>
    <row r="13">
      <c r="A13" t="s">
        <v>92</v>
      </c>
      <c r="B13" t="n">
        <v>2024</v>
      </c>
      <c r="C13" t="n">
        <v>75258</v>
      </c>
      <c r="D13" t="n">
        <v>0.0239322983986177</v>
      </c>
    </row>
    <row r="14">
      <c r="A14" t="s">
        <v>93</v>
      </c>
      <c r="B14" t="n">
        <v>2024</v>
      </c>
      <c r="C14" t="n">
        <v>80618</v>
      </c>
      <c r="D14" t="n">
        <v>0.0268239250050948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94</v>
      </c>
    </row>
    <row r="2">
      <c r="A2" t="s">
        <v>2</v>
      </c>
      <c r="B2" t="s">
        <v>75</v>
      </c>
      <c r="C2" t="s">
        <v>48</v>
      </c>
    </row>
    <row r="3">
      <c r="A3" t="n">
        <v>2015</v>
      </c>
      <c r="B3" t="s">
        <v>76</v>
      </c>
      <c r="C3" t="n">
        <v>935675</v>
      </c>
    </row>
    <row r="4">
      <c r="A4" t="n">
        <v>2016</v>
      </c>
      <c r="B4" t="s">
        <v>76</v>
      </c>
      <c r="C4" t="n">
        <v>828889</v>
      </c>
    </row>
    <row r="5">
      <c r="A5" t="n">
        <v>2017</v>
      </c>
      <c r="B5" t="s">
        <v>76</v>
      </c>
      <c r="C5" t="n">
        <v>805473</v>
      </c>
    </row>
    <row r="6">
      <c r="A6" t="n">
        <v>2018</v>
      </c>
      <c r="B6" t="s">
        <v>76</v>
      </c>
      <c r="C6" t="n">
        <v>816009</v>
      </c>
    </row>
    <row r="7">
      <c r="A7" t="n">
        <v>2019</v>
      </c>
      <c r="B7" t="s">
        <v>76</v>
      </c>
      <c r="C7" t="n">
        <v>802418</v>
      </c>
    </row>
    <row r="8">
      <c r="A8" t="n">
        <v>2020</v>
      </c>
      <c r="B8" t="s">
        <v>76</v>
      </c>
      <c r="C8" t="n">
        <v>406600</v>
      </c>
    </row>
    <row r="9">
      <c r="A9" t="n">
        <v>2021</v>
      </c>
      <c r="B9" t="s">
        <v>76</v>
      </c>
      <c r="C9" t="n">
        <v>545321</v>
      </c>
    </row>
    <row r="10">
      <c r="A10" t="n">
        <v>2022</v>
      </c>
      <c r="B10" t="s">
        <v>76</v>
      </c>
      <c r="C10" t="n">
        <v>730543</v>
      </c>
    </row>
    <row r="11">
      <c r="A11" t="n">
        <v>2023</v>
      </c>
      <c r="B11" t="s">
        <v>76</v>
      </c>
      <c r="C11" t="n">
        <v>789314</v>
      </c>
    </row>
    <row r="12">
      <c r="A12" t="n">
        <v>2024</v>
      </c>
      <c r="B12" t="s">
        <v>76</v>
      </c>
      <c r="C12" t="n">
        <v>784237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95</v>
      </c>
    </row>
    <row r="2">
      <c r="A2" t="s">
        <v>2</v>
      </c>
      <c r="B2" t="s">
        <v>48</v>
      </c>
      <c r="C2" t="s">
        <v>79</v>
      </c>
    </row>
    <row r="3">
      <c r="A3" t="n">
        <v>2015</v>
      </c>
      <c r="B3" t="n">
        <v>935675</v>
      </c>
      <c r="C3" t="n">
        <v>-0.00656468384830833</v>
      </c>
    </row>
    <row r="4">
      <c r="A4" t="n">
        <v>2016</v>
      </c>
      <c r="B4" t="n">
        <v>828889</v>
      </c>
      <c r="C4" t="n">
        <v>-0.114127234349534</v>
      </c>
    </row>
    <row r="5">
      <c r="A5" t="n">
        <v>2017</v>
      </c>
      <c r="B5" t="n">
        <v>805473</v>
      </c>
      <c r="C5" t="n">
        <v>-0.0282498621648979</v>
      </c>
    </row>
    <row r="6">
      <c r="A6" t="n">
        <v>2018</v>
      </c>
      <c r="B6" t="n">
        <v>816009</v>
      </c>
      <c r="C6" t="n">
        <v>0.0130805129408436</v>
      </c>
    </row>
    <row r="7">
      <c r="A7" t="n">
        <v>2019</v>
      </c>
      <c r="B7" t="n">
        <v>802418</v>
      </c>
      <c r="C7" t="n">
        <v>-0.0166554535550466</v>
      </c>
    </row>
    <row r="8">
      <c r="A8" t="n">
        <v>2020</v>
      </c>
      <c r="B8" t="n">
        <v>406600</v>
      </c>
      <c r="C8" t="n">
        <v>-0.493281556495492</v>
      </c>
    </row>
    <row r="9">
      <c r="A9" t="n">
        <v>2021</v>
      </c>
      <c r="B9" t="n">
        <v>545321</v>
      </c>
      <c r="C9" t="n">
        <v>0.341173143138219</v>
      </c>
    </row>
    <row r="10">
      <c r="A10" t="n">
        <v>2022</v>
      </c>
      <c r="B10" t="n">
        <v>730543</v>
      </c>
      <c r="C10" t="n">
        <v>0.339656825979561</v>
      </c>
    </row>
    <row r="11">
      <c r="A11" t="n">
        <v>2023</v>
      </c>
      <c r="B11" t="n">
        <v>789314</v>
      </c>
      <c r="C11" t="n">
        <v>0.0804483788086396</v>
      </c>
    </row>
    <row r="12">
      <c r="A12" t="n">
        <v>2024</v>
      </c>
      <c r="B12" t="n">
        <v>784237</v>
      </c>
      <c r="C12" t="n">
        <v>-0.00643216767978272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96</v>
      </c>
    </row>
    <row r="2">
      <c r="A2" t="s">
        <v>81</v>
      </c>
      <c r="B2" t="s">
        <v>2</v>
      </c>
      <c r="C2" t="s">
        <v>48</v>
      </c>
      <c r="D2" t="s">
        <v>79</v>
      </c>
    </row>
    <row r="3">
      <c r="A3" t="s">
        <v>82</v>
      </c>
      <c r="B3" t="n">
        <v>2024</v>
      </c>
      <c r="C3" t="n">
        <v>67871</v>
      </c>
      <c r="D3" t="n">
        <v>-0.0412075493021417</v>
      </c>
    </row>
    <row r="4">
      <c r="A4" t="s">
        <v>83</v>
      </c>
      <c r="B4" t="n">
        <v>2024</v>
      </c>
      <c r="C4" t="n">
        <v>60626</v>
      </c>
      <c r="D4" t="n">
        <v>0.0295661034219241</v>
      </c>
    </row>
    <row r="5">
      <c r="A5" t="s">
        <v>84</v>
      </c>
      <c r="B5" t="n">
        <v>2024</v>
      </c>
      <c r="C5" t="n">
        <v>64294</v>
      </c>
      <c r="D5" t="n">
        <v>-0.0354356697071532</v>
      </c>
    </row>
    <row r="6">
      <c r="A6" t="s">
        <v>85</v>
      </c>
      <c r="B6" t="n">
        <v>2024</v>
      </c>
      <c r="C6" t="n">
        <v>65254</v>
      </c>
      <c r="D6" t="n">
        <v>0.0418136824459168</v>
      </c>
    </row>
    <row r="7">
      <c r="A7" t="s">
        <v>86</v>
      </c>
      <c r="B7" t="n">
        <v>2024</v>
      </c>
      <c r="C7" t="n">
        <v>62774</v>
      </c>
      <c r="D7" t="n">
        <v>-0.0645964028669777</v>
      </c>
    </row>
    <row r="8">
      <c r="A8" t="s">
        <v>87</v>
      </c>
      <c r="B8" t="n">
        <v>2024</v>
      </c>
      <c r="C8" t="n">
        <v>62950</v>
      </c>
      <c r="D8" t="n">
        <v>-0.0174502091527752</v>
      </c>
    </row>
    <row r="9">
      <c r="A9" t="s">
        <v>88</v>
      </c>
      <c r="B9" t="n">
        <v>2024</v>
      </c>
      <c r="C9" t="n">
        <v>70176</v>
      </c>
      <c r="D9" t="n">
        <v>-0.0067513056770413</v>
      </c>
    </row>
    <row r="10">
      <c r="A10" t="s">
        <v>89</v>
      </c>
      <c r="B10" t="n">
        <v>2024</v>
      </c>
      <c r="C10" t="n">
        <v>67678</v>
      </c>
      <c r="D10" t="n">
        <v>-0.0183342519799251</v>
      </c>
    </row>
    <row r="11">
      <c r="A11" t="s">
        <v>90</v>
      </c>
      <c r="B11" t="n">
        <v>2024</v>
      </c>
      <c r="C11" t="n">
        <v>64981</v>
      </c>
      <c r="D11" t="n">
        <v>0.00369157579314816</v>
      </c>
    </row>
    <row r="12">
      <c r="A12" t="s">
        <v>91</v>
      </c>
      <c r="B12" t="n">
        <v>2024</v>
      </c>
      <c r="C12" t="n">
        <v>66994</v>
      </c>
      <c r="D12" t="n">
        <v>0.0318516464898499</v>
      </c>
    </row>
    <row r="13">
      <c r="A13" t="s">
        <v>92</v>
      </c>
      <c r="B13" t="n">
        <v>2024</v>
      </c>
      <c r="C13" t="n">
        <v>63314</v>
      </c>
      <c r="D13" t="n">
        <v>0.00725444653027463</v>
      </c>
    </row>
    <row r="14">
      <c r="A14" t="s">
        <v>93</v>
      </c>
      <c r="B14" t="n">
        <v>2024</v>
      </c>
      <c r="C14" t="n">
        <v>67325</v>
      </c>
      <c r="D14" t="n">
        <v>0.00407146692119542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97</v>
      </c>
    </row>
    <row r="2">
      <c r="A2" t="s">
        <v>13</v>
      </c>
      <c r="B2" t="s">
        <v>14</v>
      </c>
      <c r="C2" t="s">
        <v>11</v>
      </c>
    </row>
    <row r="3">
      <c r="A3" t="s">
        <v>19</v>
      </c>
      <c r="B3" t="s">
        <v>20</v>
      </c>
      <c r="C3" t="n">
        <v>0.024220994418779</v>
      </c>
    </row>
    <row r="4">
      <c r="A4" t="s">
        <v>23</v>
      </c>
      <c r="B4" t="s">
        <v>24</v>
      </c>
      <c r="C4" t="n">
        <v>0.369913686806412</v>
      </c>
    </row>
    <row r="5">
      <c r="A5" t="s">
        <v>25</v>
      </c>
      <c r="B5" t="s">
        <v>26</v>
      </c>
      <c r="C5" t="n">
        <v>0.260509259318293</v>
      </c>
    </row>
    <row r="6">
      <c r="A6" t="s">
        <v>98</v>
      </c>
      <c r="B6" t="s">
        <v>99</v>
      </c>
      <c r="C6" t="n">
        <v>0.0210408333195195</v>
      </c>
    </row>
    <row r="7">
      <c r="A7" t="s">
        <v>35</v>
      </c>
      <c r="B7" t="s">
        <v>36</v>
      </c>
      <c r="C7" t="n">
        <v>0.019472429890454</v>
      </c>
    </row>
    <row r="8">
      <c r="A8" t="s">
        <v>39</v>
      </c>
      <c r="B8" t="s">
        <v>40</v>
      </c>
      <c r="C8" t="n">
        <v>0.304842796246543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100</v>
      </c>
    </row>
    <row r="2">
      <c r="A2" t="s">
        <v>13</v>
      </c>
      <c r="B2" t="s">
        <v>14</v>
      </c>
      <c r="C2" t="s">
        <v>2</v>
      </c>
      <c r="D2" t="s">
        <v>48</v>
      </c>
      <c r="E2" t="s">
        <v>79</v>
      </c>
    </row>
    <row r="3">
      <c r="A3" t="s">
        <v>19</v>
      </c>
      <c r="B3" t="s">
        <v>20</v>
      </c>
      <c r="C3" t="n">
        <v>2024</v>
      </c>
      <c r="D3" t="n">
        <v>18995</v>
      </c>
      <c r="E3" t="n">
        <v>0.0190997371103601</v>
      </c>
    </row>
    <row r="4">
      <c r="A4" t="s">
        <v>23</v>
      </c>
      <c r="B4" t="s">
        <v>24</v>
      </c>
      <c r="C4" t="n">
        <v>2024</v>
      </c>
      <c r="D4" t="n">
        <v>290100</v>
      </c>
      <c r="E4" t="n">
        <v>0.0162900683131897</v>
      </c>
    </row>
    <row r="5">
      <c r="A5" t="s">
        <v>25</v>
      </c>
      <c r="B5" t="s">
        <v>26</v>
      </c>
      <c r="C5" t="n">
        <v>2024</v>
      </c>
      <c r="D5" t="n">
        <v>204301</v>
      </c>
      <c r="E5" t="n">
        <v>-0.0550501149382756</v>
      </c>
    </row>
    <row r="6">
      <c r="A6" t="s">
        <v>98</v>
      </c>
      <c r="B6" t="s">
        <v>99</v>
      </c>
      <c r="C6" t="n">
        <v>2024</v>
      </c>
      <c r="D6" t="n">
        <v>16501</v>
      </c>
      <c r="E6" t="n">
        <v>0.0217970152950646</v>
      </c>
    </row>
    <row r="7">
      <c r="A7" t="s">
        <v>35</v>
      </c>
      <c r="B7" t="s">
        <v>36</v>
      </c>
      <c r="C7" t="n">
        <v>2024</v>
      </c>
      <c r="D7" t="n">
        <v>15271</v>
      </c>
      <c r="E7" t="n">
        <v>-0.0667359286194463</v>
      </c>
    </row>
    <row r="8">
      <c r="A8" t="s">
        <v>39</v>
      </c>
      <c r="B8" t="s">
        <v>40</v>
      </c>
      <c r="C8" t="n">
        <v>2024</v>
      </c>
      <c r="D8" t="n">
        <v>239069</v>
      </c>
      <c r="E8" t="n">
        <v>0.0108198384846308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101</v>
      </c>
    </row>
    <row r="2">
      <c r="A2" t="s">
        <v>102</v>
      </c>
      <c r="B2" t="s">
        <v>103</v>
      </c>
      <c r="C2" t="s">
        <v>11</v>
      </c>
    </row>
    <row r="3">
      <c r="A3" t="s">
        <v>98</v>
      </c>
      <c r="B3" t="s">
        <v>9</v>
      </c>
      <c r="C3" t="n">
        <v>0.180354918219875</v>
      </c>
    </row>
    <row r="4">
      <c r="A4" t="s">
        <v>104</v>
      </c>
      <c r="B4" t="s">
        <v>105</v>
      </c>
      <c r="C4" t="n">
        <v>0.0199378504202174</v>
      </c>
    </row>
    <row r="5">
      <c r="A5" t="s">
        <v>106</v>
      </c>
      <c r="B5" t="s">
        <v>107</v>
      </c>
      <c r="C5" t="n">
        <v>0.0662401799456032</v>
      </c>
    </row>
    <row r="6">
      <c r="A6" t="s">
        <v>108</v>
      </c>
      <c r="B6" t="s">
        <v>109</v>
      </c>
      <c r="C6" t="n">
        <v>0.0683288342682123</v>
      </c>
    </row>
    <row r="7">
      <c r="A7" t="s">
        <v>110</v>
      </c>
      <c r="B7" t="s">
        <v>111</v>
      </c>
      <c r="C7" t="n">
        <v>0.0309804306606294</v>
      </c>
    </row>
    <row r="8">
      <c r="A8" t="s">
        <v>112</v>
      </c>
      <c r="B8" t="s">
        <v>113</v>
      </c>
      <c r="C8" t="n">
        <v>0.0144191105494895</v>
      </c>
    </row>
    <row r="9">
      <c r="A9" t="s">
        <v>114</v>
      </c>
      <c r="B9" t="s">
        <v>115</v>
      </c>
      <c r="C9" t="n">
        <v>0.016859699300084</v>
      </c>
    </row>
    <row r="10">
      <c r="A10" t="s">
        <v>116</v>
      </c>
      <c r="B10" t="s">
        <v>117</v>
      </c>
      <c r="C10" t="n">
        <v>0.0182546857646349</v>
      </c>
    </row>
    <row r="11">
      <c r="A11" t="s">
        <v>118</v>
      </c>
      <c r="B11" t="s">
        <v>119</v>
      </c>
      <c r="C11" t="n">
        <v>0.0235936330471528</v>
      </c>
    </row>
    <row r="12">
      <c r="A12" t="s">
        <v>120</v>
      </c>
      <c r="B12" t="s">
        <v>121</v>
      </c>
      <c r="C12" t="n">
        <v>0.0448499624475764</v>
      </c>
    </row>
    <row r="13">
      <c r="A13" t="s">
        <v>122</v>
      </c>
      <c r="B13" t="s">
        <v>123</v>
      </c>
      <c r="C13" t="n">
        <v>0.0168877520443437</v>
      </c>
    </row>
    <row r="14">
      <c r="A14" t="s">
        <v>124</v>
      </c>
      <c r="B14" t="s">
        <v>125</v>
      </c>
      <c r="C14" t="n">
        <v>0.123886019149823</v>
      </c>
    </row>
    <row r="15">
      <c r="A15" t="s">
        <v>126</v>
      </c>
      <c r="B15" t="s">
        <v>127</v>
      </c>
      <c r="C15" t="n">
        <v>0.0683989661288616</v>
      </c>
    </row>
    <row r="16">
      <c r="A16" t="s">
        <v>128</v>
      </c>
      <c r="B16" t="s">
        <v>129</v>
      </c>
      <c r="C16" t="n">
        <v>0.0126160841684338</v>
      </c>
    </row>
    <row r="17">
      <c r="A17" t="s">
        <v>130</v>
      </c>
      <c r="B17" t="s">
        <v>131</v>
      </c>
      <c r="C17" t="n">
        <v>0.0104981019768259</v>
      </c>
    </row>
    <row r="18">
      <c r="A18" t="s">
        <v>132</v>
      </c>
      <c r="B18" t="s">
        <v>133</v>
      </c>
      <c r="C18" t="n">
        <v>0.0168609744248231</v>
      </c>
    </row>
    <row r="19">
      <c r="A19" t="s">
        <v>134</v>
      </c>
      <c r="B19" t="s">
        <v>135</v>
      </c>
      <c r="C19" t="n">
        <v>0.0507002347504645</v>
      </c>
    </row>
    <row r="20">
      <c r="A20" t="s">
        <v>136</v>
      </c>
      <c r="B20" t="s">
        <v>137</v>
      </c>
      <c r="C20" t="n">
        <v>0.0362237435877165</v>
      </c>
    </row>
    <row r="21">
      <c r="A21" t="s">
        <v>138</v>
      </c>
      <c r="B21" t="s">
        <v>139</v>
      </c>
      <c r="C21" t="n">
        <v>0.0112950549387494</v>
      </c>
    </row>
    <row r="22">
      <c r="A22" t="s">
        <v>140</v>
      </c>
      <c r="B22" t="s">
        <v>141</v>
      </c>
      <c r="C22" t="n">
        <v>0.119513616419526</v>
      </c>
    </row>
    <row r="23">
      <c r="A23" t="s">
        <v>142</v>
      </c>
      <c r="B23" t="s">
        <v>143</v>
      </c>
      <c r="C23" t="n">
        <v>0.0336212139952591</v>
      </c>
    </row>
    <row r="24">
      <c r="A24" t="s">
        <v>144</v>
      </c>
      <c r="B24" t="s">
        <v>145</v>
      </c>
      <c r="C24" t="n">
        <v>0.0156789337916982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146</v>
      </c>
    </row>
    <row r="2">
      <c r="A2" t="s">
        <v>102</v>
      </c>
      <c r="B2" t="s">
        <v>103</v>
      </c>
      <c r="C2" t="s">
        <v>2</v>
      </c>
      <c r="D2" t="s">
        <v>48</v>
      </c>
      <c r="E2" t="s">
        <v>79</v>
      </c>
    </row>
    <row r="3">
      <c r="A3" t="s">
        <v>98</v>
      </c>
      <c r="B3" t="s">
        <v>9</v>
      </c>
      <c r="C3" t="n">
        <v>2024</v>
      </c>
      <c r="D3" t="n">
        <v>141441</v>
      </c>
      <c r="E3" t="n">
        <v>0.0326874215122221</v>
      </c>
    </row>
    <row r="4">
      <c r="A4" t="s">
        <v>104</v>
      </c>
      <c r="B4" t="s">
        <v>105</v>
      </c>
      <c r="C4" t="n">
        <v>2024</v>
      </c>
      <c r="D4" t="n">
        <v>15636</v>
      </c>
      <c r="E4" t="n">
        <v>0.112328377320908</v>
      </c>
    </row>
    <row r="5">
      <c r="A5" t="s">
        <v>106</v>
      </c>
      <c r="B5" t="s">
        <v>107</v>
      </c>
      <c r="C5" t="n">
        <v>2024</v>
      </c>
      <c r="D5" t="n">
        <v>51948</v>
      </c>
      <c r="E5" t="n">
        <v>-0.0230747531734837</v>
      </c>
    </row>
    <row r="6">
      <c r="A6" t="s">
        <v>108</v>
      </c>
      <c r="B6" t="s">
        <v>109</v>
      </c>
      <c r="C6" t="n">
        <v>2024</v>
      </c>
      <c r="D6" t="n">
        <v>53586</v>
      </c>
      <c r="E6" t="n">
        <v>0.143704778776172</v>
      </c>
    </row>
    <row r="7">
      <c r="A7" t="s">
        <v>110</v>
      </c>
      <c r="B7" t="s">
        <v>111</v>
      </c>
      <c r="C7" t="n">
        <v>2024</v>
      </c>
      <c r="D7" t="n">
        <v>24296</v>
      </c>
      <c r="E7" t="n">
        <v>-0.0417291157213852</v>
      </c>
    </row>
    <row r="8">
      <c r="A8" t="s">
        <v>112</v>
      </c>
      <c r="B8" t="s">
        <v>113</v>
      </c>
      <c r="C8" t="n">
        <v>2024</v>
      </c>
      <c r="D8" t="n">
        <v>11308</v>
      </c>
      <c r="E8" t="n">
        <v>-0.00440218348300758</v>
      </c>
    </row>
    <row r="9">
      <c r="A9" t="s">
        <v>114</v>
      </c>
      <c r="B9" t="s">
        <v>115</v>
      </c>
      <c r="C9" t="n">
        <v>2024</v>
      </c>
      <c r="D9" t="n">
        <v>13222</v>
      </c>
      <c r="E9" t="n">
        <v>0.0695680310629347</v>
      </c>
    </row>
    <row r="10">
      <c r="A10" t="s">
        <v>116</v>
      </c>
      <c r="B10" t="s">
        <v>117</v>
      </c>
      <c r="C10" t="n">
        <v>2024</v>
      </c>
      <c r="D10" t="n">
        <v>14316</v>
      </c>
      <c r="E10" t="n">
        <v>0.0458031996493535</v>
      </c>
    </row>
    <row r="11">
      <c r="A11" t="s">
        <v>118</v>
      </c>
      <c r="B11" t="s">
        <v>119</v>
      </c>
      <c r="C11" t="n">
        <v>2024</v>
      </c>
      <c r="D11" t="n">
        <v>18503</v>
      </c>
      <c r="E11" t="n">
        <v>-0.0153788846317582</v>
      </c>
    </row>
    <row r="12">
      <c r="A12" t="s">
        <v>120</v>
      </c>
      <c r="B12" t="s">
        <v>121</v>
      </c>
      <c r="C12" t="n">
        <v>2024</v>
      </c>
      <c r="D12" t="n">
        <v>35173</v>
      </c>
      <c r="E12" t="n">
        <v>1.26805519731751</v>
      </c>
    </row>
    <row r="13">
      <c r="A13" t="s">
        <v>122</v>
      </c>
      <c r="B13" t="s">
        <v>123</v>
      </c>
      <c r="C13" t="n">
        <v>2024</v>
      </c>
      <c r="D13" t="n">
        <v>13244</v>
      </c>
      <c r="E13" t="n">
        <v>-0.0516290726817042</v>
      </c>
    </row>
    <row r="14">
      <c r="A14" t="s">
        <v>124</v>
      </c>
      <c r="B14" t="s">
        <v>125</v>
      </c>
      <c r="C14" t="n">
        <v>2024</v>
      </c>
      <c r="D14" t="n">
        <v>97156</v>
      </c>
      <c r="E14" t="n">
        <v>0.0184067085953878</v>
      </c>
    </row>
    <row r="15">
      <c r="A15" t="s">
        <v>126</v>
      </c>
      <c r="B15" t="s">
        <v>127</v>
      </c>
      <c r="C15" t="n">
        <v>2024</v>
      </c>
      <c r="D15" t="n">
        <v>53641</v>
      </c>
      <c r="E15" t="n">
        <v>-0.0318208071619378</v>
      </c>
    </row>
    <row r="16">
      <c r="A16" t="s">
        <v>128</v>
      </c>
      <c r="B16" t="s">
        <v>129</v>
      </c>
      <c r="C16" t="n">
        <v>2024</v>
      </c>
      <c r="D16" t="n">
        <v>9894</v>
      </c>
      <c r="E16" t="n">
        <v>0.156516656925774</v>
      </c>
    </row>
    <row r="17">
      <c r="A17" t="s">
        <v>130</v>
      </c>
      <c r="B17" t="s">
        <v>131</v>
      </c>
      <c r="C17" t="n">
        <v>2024</v>
      </c>
      <c r="D17" t="n">
        <v>8233</v>
      </c>
      <c r="E17" t="n">
        <v>-0.0217442965779467</v>
      </c>
    </row>
    <row r="18">
      <c r="A18" t="s">
        <v>132</v>
      </c>
      <c r="B18" t="s">
        <v>133</v>
      </c>
      <c r="C18" t="n">
        <v>2024</v>
      </c>
      <c r="D18" t="n">
        <v>13223</v>
      </c>
      <c r="E18" t="n">
        <v>-0.537721996923507</v>
      </c>
    </row>
    <row r="19">
      <c r="A19" t="s">
        <v>134</v>
      </c>
      <c r="B19" t="s">
        <v>135</v>
      </c>
      <c r="C19" t="n">
        <v>2024</v>
      </c>
      <c r="D19" t="n">
        <v>39761</v>
      </c>
      <c r="E19" t="n">
        <v>0.0733452111003132</v>
      </c>
    </row>
    <row r="20">
      <c r="A20" t="s">
        <v>136</v>
      </c>
      <c r="B20" t="s">
        <v>137</v>
      </c>
      <c r="C20" t="n">
        <v>2024</v>
      </c>
      <c r="D20" t="n">
        <v>28408</v>
      </c>
      <c r="E20" t="n">
        <v>-0.464888487040386</v>
      </c>
    </row>
    <row r="21">
      <c r="A21" t="s">
        <v>138</v>
      </c>
      <c r="B21" t="s">
        <v>139</v>
      </c>
      <c r="C21" t="n">
        <v>2024</v>
      </c>
      <c r="D21" t="n">
        <v>8858</v>
      </c>
      <c r="E21" t="n">
        <v>0.118010854474315</v>
      </c>
    </row>
    <row r="22">
      <c r="A22" t="s">
        <v>140</v>
      </c>
      <c r="B22" t="s">
        <v>141</v>
      </c>
      <c r="C22" t="n">
        <v>2024</v>
      </c>
      <c r="D22" t="n">
        <v>93727</v>
      </c>
      <c r="E22" t="n">
        <v>0.0138457710904627</v>
      </c>
    </row>
    <row r="23">
      <c r="A23" t="s">
        <v>142</v>
      </c>
      <c r="B23" t="s">
        <v>143</v>
      </c>
      <c r="C23" t="n">
        <v>2024</v>
      </c>
      <c r="D23" t="n">
        <v>26367</v>
      </c>
      <c r="E23" t="n">
        <v>-0.0138385009537345</v>
      </c>
    </row>
    <row r="24">
      <c r="A24" t="s">
        <v>144</v>
      </c>
      <c r="B24" t="s">
        <v>145</v>
      </c>
      <c r="C24" t="n">
        <v>2024</v>
      </c>
      <c r="D24" t="n">
        <v>12296</v>
      </c>
      <c r="E24" t="n">
        <v>-0.0971436963066304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147</v>
      </c>
    </row>
    <row r="2">
      <c r="A2" t="s">
        <v>148</v>
      </c>
      <c r="B2" t="s">
        <v>48</v>
      </c>
      <c r="C2" t="s">
        <v>11</v>
      </c>
    </row>
    <row r="3">
      <c r="A3" t="s">
        <v>149</v>
      </c>
      <c r="B3" t="n">
        <v>86911</v>
      </c>
      <c r="C3" t="n">
        <v>0.110822366197973</v>
      </c>
    </row>
    <row r="4">
      <c r="A4" t="s">
        <v>150</v>
      </c>
      <c r="B4" t="n">
        <v>153420</v>
      </c>
      <c r="C4" t="n">
        <v>0.195629637469285</v>
      </c>
    </row>
    <row r="5">
      <c r="A5" t="s">
        <v>151</v>
      </c>
      <c r="B5" t="n">
        <v>49610</v>
      </c>
      <c r="C5" t="n">
        <v>0.0632589383056398</v>
      </c>
    </row>
    <row r="6">
      <c r="A6" t="s">
        <v>152</v>
      </c>
      <c r="B6" t="n">
        <v>405043</v>
      </c>
      <c r="C6" t="n">
        <v>0.516480349690208</v>
      </c>
    </row>
    <row r="7">
      <c r="A7" t="s">
        <v>153</v>
      </c>
      <c r="B7" t="n">
        <v>89253</v>
      </c>
      <c r="C7" t="n">
        <v>0.113808708336893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154</v>
      </c>
    </row>
    <row r="2">
      <c r="A2" t="s">
        <v>148</v>
      </c>
      <c r="B2" t="s">
        <v>48</v>
      </c>
      <c r="C2" t="s">
        <v>155</v>
      </c>
    </row>
    <row r="3">
      <c r="A3" t="s">
        <v>149</v>
      </c>
      <c r="B3" t="n">
        <v>86911</v>
      </c>
      <c r="C3" t="n">
        <v>5.09097128885731</v>
      </c>
    </row>
    <row r="4">
      <c r="A4" t="s">
        <v>150</v>
      </c>
      <c r="B4" t="n">
        <v>153420</v>
      </c>
      <c r="C4" t="n">
        <v>2.6862960869095</v>
      </c>
    </row>
    <row r="5">
      <c r="A5" t="s">
        <v>151</v>
      </c>
      <c r="B5" t="n">
        <v>49610</v>
      </c>
      <c r="C5" t="n">
        <v>2.65729729671823</v>
      </c>
    </row>
    <row r="6">
      <c r="A6" t="s">
        <v>152</v>
      </c>
      <c r="B6" t="n">
        <v>405043</v>
      </c>
      <c r="C6" t="n">
        <v>4.57067867925652</v>
      </c>
    </row>
    <row r="7">
      <c r="A7" t="s">
        <v>153</v>
      </c>
      <c r="B7" t="n">
        <v>89253</v>
      </c>
      <c r="C7" t="n">
        <v>2.86867032294935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156</v>
      </c>
    </row>
    <row r="2">
      <c r="A2" t="s">
        <v>148</v>
      </c>
      <c r="B2" t="s">
        <v>2</v>
      </c>
      <c r="C2" t="s">
        <v>48</v>
      </c>
      <c r="D2" t="s">
        <v>79</v>
      </c>
    </row>
    <row r="3">
      <c r="A3" t="s">
        <v>149</v>
      </c>
      <c r="B3" t="n">
        <v>2024</v>
      </c>
      <c r="C3" t="n">
        <v>86911</v>
      </c>
      <c r="D3" t="n">
        <v>-0.0210520387474656</v>
      </c>
    </row>
    <row r="4">
      <c r="A4" t="s">
        <v>150</v>
      </c>
      <c r="B4" t="n">
        <v>2024</v>
      </c>
      <c r="C4" t="n">
        <v>153420</v>
      </c>
      <c r="D4" t="n">
        <v>0.0421633958957428</v>
      </c>
    </row>
    <row r="5">
      <c r="A5" t="s">
        <v>151</v>
      </c>
      <c r="B5" t="n">
        <v>2024</v>
      </c>
      <c r="C5" t="n">
        <v>49610</v>
      </c>
      <c r="D5" t="n">
        <v>0.0345330942152897</v>
      </c>
    </row>
    <row r="6">
      <c r="A6" t="s">
        <v>152</v>
      </c>
      <c r="B6" t="n">
        <v>2024</v>
      </c>
      <c r="C6" t="n">
        <v>405043</v>
      </c>
      <c r="D6" t="n">
        <v>0.00927688627529144</v>
      </c>
    </row>
    <row r="7">
      <c r="A7" t="s">
        <v>153</v>
      </c>
      <c r="B7" t="n">
        <v>2024</v>
      </c>
      <c r="C7" t="n">
        <v>89253</v>
      </c>
      <c r="D7" t="n">
        <v>-0.142185742981537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157</v>
      </c>
    </row>
    <row r="2">
      <c r="A2" t="s">
        <v>2</v>
      </c>
      <c r="B2" t="s">
        <v>75</v>
      </c>
      <c r="C2" t="s">
        <v>158</v>
      </c>
    </row>
    <row r="3">
      <c r="A3" t="n">
        <v>2015</v>
      </c>
      <c r="B3" t="s">
        <v>76</v>
      </c>
      <c r="C3" t="n">
        <v>118.198816944</v>
      </c>
    </row>
    <row r="4">
      <c r="A4" t="n">
        <v>2016</v>
      </c>
      <c r="B4" t="s">
        <v>76</v>
      </c>
      <c r="C4" t="n">
        <v>111.24700994</v>
      </c>
    </row>
    <row r="5">
      <c r="A5" t="n">
        <v>2017</v>
      </c>
      <c r="B5" t="s">
        <v>76</v>
      </c>
      <c r="C5" t="n">
        <v>112.796080976</v>
      </c>
    </row>
    <row r="6">
      <c r="A6" t="n">
        <v>2018</v>
      </c>
      <c r="B6" t="s">
        <v>76</v>
      </c>
      <c r="C6" t="n">
        <v>117.940289923</v>
      </c>
    </row>
    <row r="7">
      <c r="A7" t="n">
        <v>2019</v>
      </c>
      <c r="B7" t="s">
        <v>76</v>
      </c>
      <c r="C7" t="n">
        <v>116.622001405</v>
      </c>
    </row>
    <row r="8">
      <c r="A8" t="n">
        <v>2020</v>
      </c>
      <c r="B8" t="s">
        <v>76</v>
      </c>
      <c r="C8" t="n">
        <v>61.93249289</v>
      </c>
    </row>
    <row r="9">
      <c r="A9" t="n">
        <v>2021</v>
      </c>
      <c r="B9" t="s">
        <v>76</v>
      </c>
      <c r="C9" t="n">
        <v>86.601871109</v>
      </c>
    </row>
    <row r="10">
      <c r="A10" t="n">
        <v>2022</v>
      </c>
      <c r="B10" t="s">
        <v>76</v>
      </c>
      <c r="C10" t="n">
        <v>112.483541917</v>
      </c>
    </row>
    <row r="11">
      <c r="A11" t="n">
        <v>2023</v>
      </c>
      <c r="B11" t="s">
        <v>76</v>
      </c>
      <c r="C11" t="n">
        <v>118.371969993</v>
      </c>
    </row>
    <row r="12">
      <c r="A12" t="n">
        <v>2024</v>
      </c>
      <c r="B12" t="s">
        <v>76</v>
      </c>
      <c r="C12" t="n">
        <v>122.690135693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159</v>
      </c>
    </row>
    <row r="2">
      <c r="A2" t="s">
        <v>2</v>
      </c>
      <c r="B2" t="s">
        <v>158</v>
      </c>
      <c r="C2" t="s">
        <v>79</v>
      </c>
    </row>
    <row r="3">
      <c r="A3" t="n">
        <v>2015</v>
      </c>
      <c r="B3" t="n">
        <v>118198816944</v>
      </c>
      <c r="C3" t="n">
        <v>0.0103789923787789</v>
      </c>
    </row>
    <row r="4">
      <c r="A4" t="n">
        <v>2016</v>
      </c>
      <c r="B4" t="n">
        <v>111247009940</v>
      </c>
      <c r="C4" t="n">
        <v>-0.0588145227146699</v>
      </c>
    </row>
    <row r="5">
      <c r="A5" t="n">
        <v>2017</v>
      </c>
      <c r="B5" t="n">
        <v>112796080976</v>
      </c>
      <c r="C5" t="n">
        <v>0.0139246082823752</v>
      </c>
    </row>
    <row r="6">
      <c r="A6" t="n">
        <v>2018</v>
      </c>
      <c r="B6" t="n">
        <v>117940289923</v>
      </c>
      <c r="C6" t="n">
        <v>0.0456062737507215</v>
      </c>
    </row>
    <row r="7">
      <c r="A7" t="n">
        <v>2019</v>
      </c>
      <c r="B7" t="n">
        <v>116622001405</v>
      </c>
      <c r="C7" t="n">
        <v>-0.0111775926518467</v>
      </c>
    </row>
    <row r="8">
      <c r="A8" t="n">
        <v>2020</v>
      </c>
      <c r="B8" t="n">
        <v>61932492890</v>
      </c>
      <c r="C8" t="n">
        <v>-0.468946749808182</v>
      </c>
    </row>
    <row r="9">
      <c r="A9" t="n">
        <v>2021</v>
      </c>
      <c r="B9" t="n">
        <v>86601871109</v>
      </c>
      <c r="C9" t="n">
        <v>0.398326905116123</v>
      </c>
    </row>
    <row r="10">
      <c r="A10" t="n">
        <v>2022</v>
      </c>
      <c r="B10" t="n">
        <v>112483541917</v>
      </c>
      <c r="C10" t="n">
        <v>0.298858101754227</v>
      </c>
    </row>
    <row r="11">
      <c r="A11" t="n">
        <v>2023</v>
      </c>
      <c r="B11" t="n">
        <v>118371969993</v>
      </c>
      <c r="C11" t="n">
        <v>0.0523492412814044</v>
      </c>
    </row>
    <row r="12">
      <c r="A12" t="n">
        <v>2024</v>
      </c>
      <c r="B12" t="n">
        <v>122690135693</v>
      </c>
      <c r="C12" t="n">
        <v>0.0364796302727357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160</v>
      </c>
    </row>
    <row r="2">
      <c r="A2" t="s">
        <v>81</v>
      </c>
      <c r="B2" t="s">
        <v>2</v>
      </c>
      <c r="C2" t="s">
        <v>158</v>
      </c>
      <c r="D2" t="s">
        <v>79</v>
      </c>
    </row>
    <row r="3">
      <c r="A3" t="s">
        <v>82</v>
      </c>
      <c r="B3" t="n">
        <v>2024</v>
      </c>
      <c r="C3" t="n">
        <v>11007033279</v>
      </c>
      <c r="D3" t="n">
        <v>-0.0246422559575626</v>
      </c>
    </row>
    <row r="4">
      <c r="A4" t="s">
        <v>83</v>
      </c>
      <c r="B4" t="n">
        <v>2024</v>
      </c>
      <c r="C4" t="n">
        <v>9449921019</v>
      </c>
      <c r="D4" t="n">
        <v>0.0608263325219773</v>
      </c>
    </row>
    <row r="5">
      <c r="A5" t="s">
        <v>84</v>
      </c>
      <c r="B5" t="n">
        <v>2024</v>
      </c>
      <c r="C5" t="n">
        <v>9775086524</v>
      </c>
      <c r="D5" t="n">
        <v>-0.00168521448497971</v>
      </c>
    </row>
    <row r="6">
      <c r="A6" t="s">
        <v>85</v>
      </c>
      <c r="B6" t="n">
        <v>2024</v>
      </c>
      <c r="C6" t="n">
        <v>9715525543</v>
      </c>
      <c r="D6" t="n">
        <v>0.0612480028623723</v>
      </c>
    </row>
    <row r="7">
      <c r="A7" t="s">
        <v>86</v>
      </c>
      <c r="B7" t="n">
        <v>2024</v>
      </c>
      <c r="C7" t="n">
        <v>9458596502</v>
      </c>
      <c r="D7" t="n">
        <v>-0.0335022435333306</v>
      </c>
    </row>
    <row r="8">
      <c r="A8" t="s">
        <v>87</v>
      </c>
      <c r="B8" t="n">
        <v>2024</v>
      </c>
      <c r="C8" t="n">
        <v>9541512253</v>
      </c>
      <c r="D8" t="n">
        <v>0.00869730439466765</v>
      </c>
    </row>
    <row r="9">
      <c r="A9" t="s">
        <v>88</v>
      </c>
      <c r="B9" t="n">
        <v>2024</v>
      </c>
      <c r="C9" t="n">
        <v>11052077199</v>
      </c>
      <c r="D9" t="n">
        <v>0.0457956607610179</v>
      </c>
    </row>
    <row r="10">
      <c r="A10" t="s">
        <v>89</v>
      </c>
      <c r="B10" t="n">
        <v>2024</v>
      </c>
      <c r="C10" t="n">
        <v>10557960411</v>
      </c>
      <c r="D10" t="n">
        <v>0.0458182514345056</v>
      </c>
    </row>
    <row r="11">
      <c r="A11" t="s">
        <v>90</v>
      </c>
      <c r="B11" t="n">
        <v>2024</v>
      </c>
      <c r="C11" t="n">
        <v>10175768971</v>
      </c>
      <c r="D11" t="n">
        <v>0.0708918962225191</v>
      </c>
    </row>
    <row r="12">
      <c r="A12" t="s">
        <v>91</v>
      </c>
      <c r="B12" t="n">
        <v>2024</v>
      </c>
      <c r="C12" t="n">
        <v>10620515218</v>
      </c>
      <c r="D12" t="n">
        <v>0.0959349409612367</v>
      </c>
    </row>
    <row r="13">
      <c r="A13" t="s">
        <v>92</v>
      </c>
      <c r="B13" t="n">
        <v>2024</v>
      </c>
      <c r="C13" t="n">
        <v>10165288590</v>
      </c>
      <c r="D13" t="n">
        <v>0.0651042225433769</v>
      </c>
    </row>
    <row r="14">
      <c r="A14" t="s">
        <v>93</v>
      </c>
      <c r="B14" t="n">
        <v>2024</v>
      </c>
      <c r="C14" t="n">
        <v>11170850184</v>
      </c>
      <c r="D14" t="n">
        <v>0.0552230725928839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161</v>
      </c>
    </row>
    <row r="2">
      <c r="A2" t="s">
        <v>13</v>
      </c>
      <c r="B2" t="s">
        <v>14</v>
      </c>
      <c r="C2" t="s">
        <v>11</v>
      </c>
    </row>
    <row r="3">
      <c r="A3" t="s">
        <v>23</v>
      </c>
      <c r="B3" t="s">
        <v>24</v>
      </c>
      <c r="C3" t="n">
        <v>0.302917170977751</v>
      </c>
    </row>
    <row r="4">
      <c r="A4" t="s">
        <v>25</v>
      </c>
      <c r="B4" t="s">
        <v>26</v>
      </c>
      <c r="C4" t="n">
        <v>0.304590780659901</v>
      </c>
    </row>
    <row r="5">
      <c r="A5" t="s">
        <v>98</v>
      </c>
      <c r="B5" t="s">
        <v>99</v>
      </c>
      <c r="C5" t="n">
        <v>0.00545407101573675</v>
      </c>
    </row>
    <row r="6">
      <c r="A6" t="s">
        <v>39</v>
      </c>
      <c r="B6" t="s">
        <v>40</v>
      </c>
      <c r="C6" t="n">
        <v>0.387037977346611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162</v>
      </c>
    </row>
    <row r="2">
      <c r="A2" t="s">
        <v>13</v>
      </c>
      <c r="B2" t="s">
        <v>14</v>
      </c>
      <c r="C2" t="s">
        <v>2</v>
      </c>
      <c r="D2" t="s">
        <v>158</v>
      </c>
      <c r="E2" t="s">
        <v>79</v>
      </c>
    </row>
    <row r="3">
      <c r="A3" t="s">
        <v>23</v>
      </c>
      <c r="B3" t="s">
        <v>24</v>
      </c>
      <c r="C3" t="n">
        <v>2024</v>
      </c>
      <c r="D3" t="n">
        <v>37164948811</v>
      </c>
      <c r="E3" t="n">
        <v>0.0834725816069219</v>
      </c>
    </row>
    <row r="4">
      <c r="A4" t="s">
        <v>25</v>
      </c>
      <c r="B4" t="s">
        <v>26</v>
      </c>
      <c r="C4" t="n">
        <v>2024</v>
      </c>
      <c r="D4" t="n">
        <v>37370284210</v>
      </c>
      <c r="E4" t="n">
        <v>-0.0367508533908381</v>
      </c>
    </row>
    <row r="5">
      <c r="A5" t="s">
        <v>98</v>
      </c>
      <c r="B5" t="s">
        <v>99</v>
      </c>
      <c r="C5" t="n">
        <v>2024</v>
      </c>
      <c r="D5" t="n">
        <v>669160713</v>
      </c>
      <c r="E5" t="n">
        <v>-0.114305411880019</v>
      </c>
    </row>
    <row r="6">
      <c r="A6" t="s">
        <v>39</v>
      </c>
      <c r="B6" t="s">
        <v>40</v>
      </c>
      <c r="C6" t="n">
        <v>2024</v>
      </c>
      <c r="D6" t="n">
        <v>47485741959</v>
      </c>
      <c r="E6" t="n">
        <v>0.0666476062521753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163</v>
      </c>
    </row>
    <row r="2">
      <c r="A2" t="s">
        <v>164</v>
      </c>
      <c r="B2" t="s">
        <v>2</v>
      </c>
      <c r="C2" t="s">
        <v>165</v>
      </c>
    </row>
    <row r="3">
      <c r="A3" t="s">
        <v>166</v>
      </c>
      <c r="B3" t="n">
        <v>2023</v>
      </c>
      <c r="C3" t="n">
        <v>2</v>
      </c>
    </row>
    <row r="4">
      <c r="A4" t="s">
        <v>166</v>
      </c>
      <c r="B4" t="n">
        <v>2024</v>
      </c>
      <c r="C4" t="n">
        <v>2</v>
      </c>
    </row>
    <row r="5">
      <c r="A5" t="s">
        <v>167</v>
      </c>
      <c r="B5" t="n">
        <v>2023</v>
      </c>
      <c r="C5" t="n">
        <v>1</v>
      </c>
    </row>
    <row r="6">
      <c r="A6" t="s">
        <v>167</v>
      </c>
      <c r="B6" t="n">
        <v>2024</v>
      </c>
      <c r="C6" t="n">
        <v>1</v>
      </c>
    </row>
    <row r="7">
      <c r="A7" t="s">
        <v>168</v>
      </c>
      <c r="B7" t="n">
        <v>2023</v>
      </c>
      <c r="C7" t="n">
        <v>15</v>
      </c>
    </row>
    <row r="8">
      <c r="A8" t="s">
        <v>168</v>
      </c>
      <c r="B8" t="n">
        <v>2024</v>
      </c>
      <c r="C8" t="n">
        <v>13</v>
      </c>
    </row>
    <row r="9">
      <c r="A9" t="s">
        <v>169</v>
      </c>
      <c r="B9" t="n">
        <v>2023</v>
      </c>
      <c r="C9" t="n">
        <v>1</v>
      </c>
    </row>
    <row r="10">
      <c r="A10" t="s">
        <v>169</v>
      </c>
      <c r="B10" t="n">
        <v>2024</v>
      </c>
      <c r="C10" t="n">
        <v>1</v>
      </c>
    </row>
    <row r="11">
      <c r="A11" t="s">
        <v>170</v>
      </c>
      <c r="B11" t="n">
        <v>2023</v>
      </c>
      <c r="C11" t="n">
        <v>13</v>
      </c>
    </row>
    <row r="12">
      <c r="A12" t="s">
        <v>170</v>
      </c>
      <c r="B12" t="n">
        <v>2024</v>
      </c>
      <c r="C12" t="n">
        <v>13</v>
      </c>
    </row>
    <row r="13">
      <c r="A13" t="s">
        <v>171</v>
      </c>
      <c r="B13" t="n">
        <v>2023</v>
      </c>
      <c r="C13" t="n">
        <v>7</v>
      </c>
    </row>
    <row r="14">
      <c r="A14" t="s">
        <v>171</v>
      </c>
      <c r="B14" t="n">
        <v>2024</v>
      </c>
      <c r="C14" t="n">
        <v>8</v>
      </c>
    </row>
    <row r="15">
      <c r="A15" t="s">
        <v>172</v>
      </c>
      <c r="B15" t="n">
        <v>2023</v>
      </c>
      <c r="C15" t="n">
        <v>1</v>
      </c>
    </row>
    <row r="16">
      <c r="A16" t="s">
        <v>172</v>
      </c>
      <c r="B16" t="n">
        <v>2024</v>
      </c>
      <c r="C16" t="n">
        <v>1</v>
      </c>
    </row>
    <row r="17">
      <c r="A17" t="s">
        <v>173</v>
      </c>
      <c r="B17" t="n">
        <v>2023</v>
      </c>
      <c r="C17" t="n">
        <v>1</v>
      </c>
    </row>
    <row r="18">
      <c r="A18" t="s">
        <v>173</v>
      </c>
      <c r="B18" t="n">
        <v>2024</v>
      </c>
      <c r="C18" t="n">
        <v>2</v>
      </c>
    </row>
    <row r="19">
      <c r="A19" t="s">
        <v>174</v>
      </c>
      <c r="B19" t="n">
        <v>2023</v>
      </c>
      <c r="C19" t="n">
        <v>3</v>
      </c>
    </row>
    <row r="20">
      <c r="A20" t="s">
        <v>174</v>
      </c>
      <c r="B20" t="n">
        <v>2024</v>
      </c>
      <c r="C20" t="n">
        <v>3</v>
      </c>
    </row>
    <row r="21">
      <c r="A21" t="s">
        <v>175</v>
      </c>
      <c r="B21" t="n">
        <v>2023</v>
      </c>
      <c r="C21" t="n">
        <v>3</v>
      </c>
    </row>
    <row r="22">
      <c r="A22" t="s">
        <v>175</v>
      </c>
      <c r="B22" t="n">
        <v>2024</v>
      </c>
      <c r="C22" t="n">
        <v>3</v>
      </c>
    </row>
    <row r="23">
      <c r="A23" t="s">
        <v>176</v>
      </c>
      <c r="B23" t="n">
        <v>2023</v>
      </c>
      <c r="C23" t="n">
        <v>12</v>
      </c>
    </row>
    <row r="24">
      <c r="A24" t="s">
        <v>176</v>
      </c>
      <c r="B24" t="n">
        <v>2024</v>
      </c>
      <c r="C24" t="n">
        <v>14</v>
      </c>
    </row>
    <row r="25">
      <c r="A25" t="s">
        <v>177</v>
      </c>
      <c r="B25" t="n">
        <v>2023</v>
      </c>
      <c r="C25" t="n">
        <v>5</v>
      </c>
    </row>
    <row r="26">
      <c r="A26" t="s">
        <v>177</v>
      </c>
      <c r="B26" t="n">
        <v>2024</v>
      </c>
      <c r="C26" t="n">
        <v>5</v>
      </c>
    </row>
    <row r="27">
      <c r="A27" t="s">
        <v>178</v>
      </c>
      <c r="B27" t="n">
        <v>2023</v>
      </c>
      <c r="C27" t="n">
        <v>9</v>
      </c>
    </row>
    <row r="28">
      <c r="A28" t="s">
        <v>178</v>
      </c>
      <c r="B28" t="n">
        <v>2024</v>
      </c>
      <c r="C28" t="n">
        <v>8</v>
      </c>
    </row>
    <row r="29">
      <c r="A29" t="s">
        <v>179</v>
      </c>
      <c r="B29" t="n">
        <v>2023</v>
      </c>
      <c r="C29" t="n">
        <v>17</v>
      </c>
    </row>
    <row r="30">
      <c r="A30" t="s">
        <v>179</v>
      </c>
      <c r="B30" t="n">
        <v>2024</v>
      </c>
      <c r="C30" t="n">
        <v>14</v>
      </c>
    </row>
    <row r="31">
      <c r="A31" t="s">
        <v>180</v>
      </c>
      <c r="B31" t="n">
        <v>2023</v>
      </c>
      <c r="C31" t="n">
        <v>3</v>
      </c>
    </row>
    <row r="32">
      <c r="A32" t="s">
        <v>180</v>
      </c>
      <c r="B32" t="n">
        <v>2024</v>
      </c>
      <c r="C32" t="n">
        <v>4</v>
      </c>
    </row>
    <row r="33">
      <c r="A33" t="s">
        <v>181</v>
      </c>
      <c r="B33" t="n">
        <v>2023</v>
      </c>
      <c r="C33" t="n">
        <v>7</v>
      </c>
    </row>
    <row r="34">
      <c r="A34" t="s">
        <v>181</v>
      </c>
      <c r="B34" t="n">
        <v>2024</v>
      </c>
      <c r="C34" t="n">
        <v>7</v>
      </c>
    </row>
    <row r="35">
      <c r="A35" t="s">
        <v>182</v>
      </c>
      <c r="B35" t="n">
        <v>2023</v>
      </c>
      <c r="C35" t="n">
        <v>3</v>
      </c>
    </row>
    <row r="36">
      <c r="A36" t="s">
        <v>182</v>
      </c>
      <c r="B36" t="n">
        <v>2024</v>
      </c>
      <c r="C36" t="n">
        <v>3</v>
      </c>
    </row>
    <row r="37">
      <c r="A37" t="s">
        <v>183</v>
      </c>
      <c r="B37" t="n">
        <v>2023</v>
      </c>
      <c r="C37" t="n">
        <v>13</v>
      </c>
    </row>
    <row r="38">
      <c r="A38" t="s">
        <v>183</v>
      </c>
      <c r="B38" t="n">
        <v>2024</v>
      </c>
      <c r="C38" t="n">
        <v>12</v>
      </c>
    </row>
    <row r="39">
      <c r="A39" t="s">
        <v>184</v>
      </c>
      <c r="B39" t="n">
        <v>2023</v>
      </c>
      <c r="C39" t="n">
        <v>5</v>
      </c>
    </row>
    <row r="40">
      <c r="A40" t="s">
        <v>184</v>
      </c>
      <c r="B40" t="n">
        <v>2024</v>
      </c>
      <c r="C40" t="n">
        <v>5</v>
      </c>
    </row>
    <row r="41">
      <c r="A41" t="s">
        <v>185</v>
      </c>
      <c r="B41" t="n">
        <v>2023</v>
      </c>
      <c r="C41" t="n">
        <v>2</v>
      </c>
    </row>
    <row r="42">
      <c r="A42" t="s">
        <v>185</v>
      </c>
      <c r="B42" t="n">
        <v>2024</v>
      </c>
      <c r="C42" t="n">
        <v>2</v>
      </c>
    </row>
    <row r="43">
      <c r="A43" t="s">
        <v>186</v>
      </c>
      <c r="B43" t="n">
        <v>2023</v>
      </c>
      <c r="C43" t="n">
        <v>4</v>
      </c>
    </row>
    <row r="44">
      <c r="A44" t="s">
        <v>186</v>
      </c>
      <c r="B44" t="n">
        <v>2024</v>
      </c>
      <c r="C44" t="n">
        <v>4</v>
      </c>
    </row>
    <row r="45">
      <c r="A45" t="s">
        <v>187</v>
      </c>
      <c r="B45" t="n">
        <v>2023</v>
      </c>
      <c r="C45" t="n">
        <v>1</v>
      </c>
    </row>
    <row r="46">
      <c r="A46" t="s">
        <v>187</v>
      </c>
      <c r="B46" t="n">
        <v>2024</v>
      </c>
      <c r="C46" t="n">
        <v>1</v>
      </c>
    </row>
    <row r="47">
      <c r="A47" t="s">
        <v>188</v>
      </c>
      <c r="B47" t="n">
        <v>2023</v>
      </c>
      <c r="C47" t="n">
        <v>12</v>
      </c>
    </row>
    <row r="48">
      <c r="A48" t="s">
        <v>188</v>
      </c>
      <c r="B48" t="n">
        <v>2024</v>
      </c>
      <c r="C48" t="n">
        <v>7</v>
      </c>
    </row>
    <row r="49">
      <c r="A49" t="s">
        <v>189</v>
      </c>
      <c r="B49" t="n">
        <v>2023</v>
      </c>
      <c r="C49" t="n">
        <v>6</v>
      </c>
    </row>
    <row r="50">
      <c r="A50" t="s">
        <v>189</v>
      </c>
      <c r="B50" t="n">
        <v>2024</v>
      </c>
      <c r="C50" t="n">
        <v>6</v>
      </c>
    </row>
    <row r="51">
      <c r="A51" t="s">
        <v>190</v>
      </c>
      <c r="B51" t="n">
        <v>2023</v>
      </c>
      <c r="C51" t="n">
        <v>1</v>
      </c>
    </row>
    <row r="52">
      <c r="A52" t="s">
        <v>190</v>
      </c>
      <c r="B52" t="n">
        <v>2024</v>
      </c>
      <c r="C52" t="n">
        <v>1</v>
      </c>
    </row>
    <row r="53">
      <c r="A53" t="s">
        <v>191</v>
      </c>
      <c r="B53" t="n">
        <v>2023</v>
      </c>
      <c r="C53" t="n">
        <v>9</v>
      </c>
    </row>
    <row r="54">
      <c r="A54" t="s">
        <v>191</v>
      </c>
      <c r="B54" t="n">
        <v>2024</v>
      </c>
      <c r="C54" t="n">
        <v>10</v>
      </c>
    </row>
    <row r="55">
      <c r="A55" t="s">
        <v>192</v>
      </c>
      <c r="B55" t="n">
        <v>2023</v>
      </c>
      <c r="C55" t="n">
        <v>2</v>
      </c>
    </row>
    <row r="56">
      <c r="A56" t="s">
        <v>192</v>
      </c>
      <c r="B56" t="n">
        <v>2024</v>
      </c>
      <c r="C56" t="n">
        <v>1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193</v>
      </c>
    </row>
    <row r="2">
      <c r="A2" t="s">
        <v>148</v>
      </c>
      <c r="B2" t="s">
        <v>164</v>
      </c>
      <c r="C2" t="s">
        <v>194</v>
      </c>
      <c r="D2" t="s">
        <v>48</v>
      </c>
    </row>
    <row r="3">
      <c r="A3" t="s">
        <v>152</v>
      </c>
      <c r="B3" t="s">
        <v>173</v>
      </c>
      <c r="C3" t="s">
        <v>195</v>
      </c>
      <c r="D3" t="n">
        <v>245</v>
      </c>
    </row>
    <row r="4">
      <c r="A4" t="s">
        <v>152</v>
      </c>
      <c r="B4" t="s">
        <v>173</v>
      </c>
      <c r="C4" t="s">
        <v>144</v>
      </c>
      <c r="D4" t="n">
        <v>12296</v>
      </c>
    </row>
    <row r="5">
      <c r="A5" t="s">
        <v>152</v>
      </c>
      <c r="B5" t="s">
        <v>173</v>
      </c>
      <c r="C5" t="s">
        <v>69</v>
      </c>
      <c r="D5" t="n">
        <v>12541</v>
      </c>
    </row>
    <row r="6">
      <c r="A6" t="s">
        <v>152</v>
      </c>
      <c r="B6" t="s">
        <v>184</v>
      </c>
      <c r="C6" t="s">
        <v>196</v>
      </c>
      <c r="D6" t="n">
        <v>1</v>
      </c>
    </row>
    <row r="7">
      <c r="A7" t="s">
        <v>152</v>
      </c>
      <c r="B7" t="s">
        <v>184</v>
      </c>
      <c r="C7" t="s">
        <v>197</v>
      </c>
      <c r="D7" t="n">
        <v>215</v>
      </c>
    </row>
    <row r="8">
      <c r="A8" t="s">
        <v>152</v>
      </c>
      <c r="B8" t="s">
        <v>184</v>
      </c>
      <c r="C8" t="s">
        <v>198</v>
      </c>
      <c r="D8" t="n">
        <v>294</v>
      </c>
    </row>
    <row r="9">
      <c r="A9" t="s">
        <v>152</v>
      </c>
      <c r="B9" t="s">
        <v>184</v>
      </c>
      <c r="C9" t="s">
        <v>199</v>
      </c>
      <c r="D9" t="n">
        <v>335</v>
      </c>
    </row>
    <row r="10">
      <c r="A10" t="s">
        <v>152</v>
      </c>
      <c r="B10" t="s">
        <v>184</v>
      </c>
      <c r="C10" t="s">
        <v>200</v>
      </c>
      <c r="D10" t="n">
        <v>2754</v>
      </c>
    </row>
    <row r="11">
      <c r="A11" t="s">
        <v>152</v>
      </c>
      <c r="B11" t="s">
        <v>184</v>
      </c>
      <c r="C11" t="s">
        <v>136</v>
      </c>
      <c r="D11" t="n">
        <v>28408</v>
      </c>
    </row>
    <row r="12">
      <c r="A12" t="s">
        <v>152</v>
      </c>
      <c r="B12" t="s">
        <v>184</v>
      </c>
      <c r="C12" t="s">
        <v>120</v>
      </c>
      <c r="D12" t="n">
        <v>35173</v>
      </c>
    </row>
    <row r="13">
      <c r="A13" t="s">
        <v>152</v>
      </c>
      <c r="B13" t="s">
        <v>184</v>
      </c>
      <c r="C13" t="s">
        <v>69</v>
      </c>
      <c r="D13" t="n">
        <v>67180</v>
      </c>
    </row>
    <row r="14">
      <c r="A14" t="s">
        <v>152</v>
      </c>
      <c r="B14" t="s">
        <v>176</v>
      </c>
      <c r="C14" t="s">
        <v>201</v>
      </c>
      <c r="D14" t="n">
        <v>1</v>
      </c>
    </row>
    <row r="15">
      <c r="A15" t="s">
        <v>152</v>
      </c>
      <c r="B15" t="s">
        <v>176</v>
      </c>
      <c r="C15" t="s">
        <v>202</v>
      </c>
      <c r="D15" t="n">
        <v>12</v>
      </c>
    </row>
    <row r="16">
      <c r="A16" t="s">
        <v>152</v>
      </c>
      <c r="B16" t="s">
        <v>176</v>
      </c>
      <c r="C16" t="s">
        <v>203</v>
      </c>
      <c r="D16" t="n">
        <v>73</v>
      </c>
    </row>
    <row r="17">
      <c r="A17" t="s">
        <v>152</v>
      </c>
      <c r="B17" t="s">
        <v>176</v>
      </c>
      <c r="C17" t="s">
        <v>204</v>
      </c>
      <c r="D17" t="n">
        <v>125</v>
      </c>
    </row>
    <row r="18">
      <c r="A18" t="s">
        <v>152</v>
      </c>
      <c r="B18" t="s">
        <v>176</v>
      </c>
      <c r="C18" t="s">
        <v>205</v>
      </c>
      <c r="D18" t="n">
        <v>135</v>
      </c>
    </row>
    <row r="19">
      <c r="A19" t="s">
        <v>152</v>
      </c>
      <c r="B19" t="s">
        <v>176</v>
      </c>
      <c r="C19" t="s">
        <v>206</v>
      </c>
      <c r="D19" t="n">
        <v>141</v>
      </c>
    </row>
    <row r="20">
      <c r="A20" t="s">
        <v>152</v>
      </c>
      <c r="B20" t="s">
        <v>176</v>
      </c>
      <c r="C20" t="s">
        <v>207</v>
      </c>
      <c r="D20" t="n">
        <v>206</v>
      </c>
    </row>
    <row r="21">
      <c r="A21" t="s">
        <v>152</v>
      </c>
      <c r="B21" t="s">
        <v>176</v>
      </c>
      <c r="C21" t="s">
        <v>208</v>
      </c>
      <c r="D21" t="n">
        <v>254</v>
      </c>
    </row>
    <row r="22">
      <c r="A22" t="s">
        <v>152</v>
      </c>
      <c r="B22" t="s">
        <v>176</v>
      </c>
      <c r="C22" t="s">
        <v>209</v>
      </c>
      <c r="D22" t="n">
        <v>282</v>
      </c>
    </row>
    <row r="23">
      <c r="A23" t="s">
        <v>152</v>
      </c>
      <c r="B23" t="s">
        <v>176</v>
      </c>
      <c r="C23" t="s">
        <v>210</v>
      </c>
      <c r="D23" t="n">
        <v>384</v>
      </c>
    </row>
    <row r="24">
      <c r="A24" t="s">
        <v>152</v>
      </c>
      <c r="B24" t="s">
        <v>176</v>
      </c>
      <c r="C24" t="s">
        <v>211</v>
      </c>
      <c r="D24" t="n">
        <v>774</v>
      </c>
    </row>
    <row r="25">
      <c r="A25" t="s">
        <v>152</v>
      </c>
      <c r="B25" t="s">
        <v>176</v>
      </c>
      <c r="C25" t="s">
        <v>212</v>
      </c>
      <c r="D25" t="n">
        <v>826</v>
      </c>
    </row>
    <row r="26">
      <c r="A26" t="s">
        <v>152</v>
      </c>
      <c r="B26" t="s">
        <v>176</v>
      </c>
      <c r="C26" t="s">
        <v>213</v>
      </c>
      <c r="D26" t="n">
        <v>1557</v>
      </c>
    </row>
    <row r="27">
      <c r="A27" t="s">
        <v>152</v>
      </c>
      <c r="B27" t="s">
        <v>176</v>
      </c>
      <c r="C27" t="s">
        <v>214</v>
      </c>
      <c r="D27" t="n">
        <v>1701</v>
      </c>
    </row>
    <row r="28">
      <c r="A28" t="s">
        <v>152</v>
      </c>
      <c r="B28" t="s">
        <v>176</v>
      </c>
      <c r="C28" t="s">
        <v>215</v>
      </c>
      <c r="D28" t="n">
        <v>2332</v>
      </c>
    </row>
    <row r="29">
      <c r="A29" t="s">
        <v>152</v>
      </c>
      <c r="B29" t="s">
        <v>176</v>
      </c>
      <c r="C29" t="s">
        <v>216</v>
      </c>
      <c r="D29" t="n">
        <v>5020</v>
      </c>
    </row>
    <row r="30">
      <c r="A30" t="s">
        <v>152</v>
      </c>
      <c r="B30" t="s">
        <v>176</v>
      </c>
      <c r="C30" t="s">
        <v>108</v>
      </c>
      <c r="D30" t="n">
        <v>53586</v>
      </c>
    </row>
    <row r="31">
      <c r="A31" t="s">
        <v>152</v>
      </c>
      <c r="B31" t="s">
        <v>176</v>
      </c>
      <c r="C31" t="s">
        <v>69</v>
      </c>
      <c r="D31" t="n">
        <v>67409</v>
      </c>
    </row>
    <row r="32">
      <c r="A32" t="s">
        <v>152</v>
      </c>
      <c r="B32" t="s">
        <v>191</v>
      </c>
      <c r="C32" t="s">
        <v>217</v>
      </c>
      <c r="D32" t="n">
        <v>1</v>
      </c>
    </row>
    <row r="33">
      <c r="A33" t="s">
        <v>152</v>
      </c>
      <c r="B33" t="s">
        <v>191</v>
      </c>
      <c r="C33" t="s">
        <v>218</v>
      </c>
      <c r="D33" t="n">
        <v>1</v>
      </c>
    </row>
    <row r="34">
      <c r="A34" t="s">
        <v>152</v>
      </c>
      <c r="B34" t="s">
        <v>191</v>
      </c>
      <c r="C34" t="s">
        <v>219</v>
      </c>
      <c r="D34" t="n">
        <v>1</v>
      </c>
    </row>
    <row r="35">
      <c r="A35" t="s">
        <v>152</v>
      </c>
      <c r="B35" t="s">
        <v>191</v>
      </c>
      <c r="C35" t="s">
        <v>220</v>
      </c>
      <c r="D35" t="n">
        <v>2</v>
      </c>
    </row>
    <row r="36">
      <c r="A36" t="s">
        <v>152</v>
      </c>
      <c r="B36" t="s">
        <v>191</v>
      </c>
      <c r="C36" t="s">
        <v>221</v>
      </c>
      <c r="D36" t="n">
        <v>5</v>
      </c>
    </row>
    <row r="37">
      <c r="A37" t="s">
        <v>152</v>
      </c>
      <c r="B37" t="s">
        <v>191</v>
      </c>
      <c r="C37" t="s">
        <v>222</v>
      </c>
      <c r="D37" t="n">
        <v>5</v>
      </c>
    </row>
    <row r="38">
      <c r="A38" t="s">
        <v>152</v>
      </c>
      <c r="B38" t="s">
        <v>191</v>
      </c>
      <c r="C38" t="s">
        <v>223</v>
      </c>
      <c r="D38" t="n">
        <v>45</v>
      </c>
    </row>
    <row r="39">
      <c r="A39" t="s">
        <v>152</v>
      </c>
      <c r="B39" t="s">
        <v>191</v>
      </c>
      <c r="C39" t="s">
        <v>224</v>
      </c>
      <c r="D39" t="n">
        <v>118</v>
      </c>
    </row>
    <row r="40">
      <c r="A40" t="s">
        <v>152</v>
      </c>
      <c r="B40" t="s">
        <v>191</v>
      </c>
      <c r="C40" t="s">
        <v>225</v>
      </c>
      <c r="D40" t="n">
        <v>217</v>
      </c>
    </row>
    <row r="41">
      <c r="A41" t="s">
        <v>152</v>
      </c>
      <c r="B41" t="s">
        <v>191</v>
      </c>
      <c r="C41" t="s">
        <v>226</v>
      </c>
      <c r="D41" t="n">
        <v>430</v>
      </c>
    </row>
    <row r="42">
      <c r="A42" t="s">
        <v>152</v>
      </c>
      <c r="B42" t="s">
        <v>191</v>
      </c>
      <c r="C42" t="s">
        <v>227</v>
      </c>
      <c r="D42" t="n">
        <v>735</v>
      </c>
    </row>
    <row r="43">
      <c r="A43" t="s">
        <v>152</v>
      </c>
      <c r="B43" t="s">
        <v>191</v>
      </c>
      <c r="C43" t="s">
        <v>228</v>
      </c>
      <c r="D43" t="n">
        <v>803</v>
      </c>
    </row>
    <row r="44">
      <c r="A44" t="s">
        <v>152</v>
      </c>
      <c r="B44" t="s">
        <v>191</v>
      </c>
      <c r="C44" t="s">
        <v>229</v>
      </c>
      <c r="D44" t="n">
        <v>2157</v>
      </c>
    </row>
    <row r="45">
      <c r="A45" t="s">
        <v>152</v>
      </c>
      <c r="B45" t="s">
        <v>191</v>
      </c>
      <c r="C45" t="s">
        <v>230</v>
      </c>
      <c r="D45" t="n">
        <v>3963</v>
      </c>
    </row>
    <row r="46">
      <c r="A46" t="s">
        <v>152</v>
      </c>
      <c r="B46" t="s">
        <v>191</v>
      </c>
      <c r="C46" t="s">
        <v>231</v>
      </c>
      <c r="D46" t="n">
        <v>4906</v>
      </c>
    </row>
    <row r="47">
      <c r="A47" t="s">
        <v>152</v>
      </c>
      <c r="B47" t="s">
        <v>191</v>
      </c>
      <c r="C47" t="s">
        <v>126</v>
      </c>
      <c r="D47" t="n">
        <v>53641</v>
      </c>
    </row>
    <row r="48">
      <c r="A48" t="s">
        <v>152</v>
      </c>
      <c r="B48" t="s">
        <v>191</v>
      </c>
      <c r="C48" t="s">
        <v>140</v>
      </c>
      <c r="D48" t="n">
        <v>93727</v>
      </c>
    </row>
    <row r="49">
      <c r="A49" t="s">
        <v>152</v>
      </c>
      <c r="B49" t="s">
        <v>191</v>
      </c>
      <c r="C49" t="s">
        <v>124</v>
      </c>
      <c r="D49" t="n">
        <v>97156</v>
      </c>
    </row>
    <row r="50">
      <c r="A50" t="s">
        <v>152</v>
      </c>
      <c r="B50" t="s">
        <v>191</v>
      </c>
      <c r="C50" t="s">
        <v>69</v>
      </c>
      <c r="D50" t="n">
        <v>257913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232</v>
      </c>
    </row>
    <row r="2">
      <c r="A2" t="s">
        <v>148</v>
      </c>
      <c r="B2" t="s">
        <v>164</v>
      </c>
      <c r="C2" t="s">
        <v>194</v>
      </c>
      <c r="D2" t="s">
        <v>48</v>
      </c>
    </row>
    <row r="3">
      <c r="A3" t="s">
        <v>150</v>
      </c>
      <c r="B3" t="s">
        <v>182</v>
      </c>
      <c r="C3" t="s">
        <v>233</v>
      </c>
      <c r="D3" t="n">
        <v>140</v>
      </c>
    </row>
    <row r="4">
      <c r="A4" t="s">
        <v>150</v>
      </c>
      <c r="B4" t="s">
        <v>182</v>
      </c>
      <c r="C4" t="s">
        <v>234</v>
      </c>
      <c r="D4" t="n">
        <v>371</v>
      </c>
    </row>
    <row r="5">
      <c r="A5" t="s">
        <v>150</v>
      </c>
      <c r="B5" t="s">
        <v>182</v>
      </c>
      <c r="C5" t="s">
        <v>235</v>
      </c>
      <c r="D5" t="n">
        <v>4345</v>
      </c>
    </row>
    <row r="6">
      <c r="A6" t="s">
        <v>150</v>
      </c>
      <c r="B6" t="s">
        <v>182</v>
      </c>
      <c r="C6" t="s">
        <v>69</v>
      </c>
      <c r="D6" t="n">
        <v>4856</v>
      </c>
    </row>
    <row r="7">
      <c r="A7" t="s">
        <v>150</v>
      </c>
      <c r="B7" t="s">
        <v>190</v>
      </c>
      <c r="C7" t="s">
        <v>236</v>
      </c>
      <c r="D7" t="n">
        <v>5234</v>
      </c>
    </row>
    <row r="8">
      <c r="A8" t="s">
        <v>150</v>
      </c>
      <c r="B8" t="s">
        <v>190</v>
      </c>
      <c r="C8" t="s">
        <v>69</v>
      </c>
      <c r="D8" t="n">
        <v>5234</v>
      </c>
    </row>
    <row r="9">
      <c r="A9" t="s">
        <v>150</v>
      </c>
      <c r="B9" t="s">
        <v>175</v>
      </c>
      <c r="C9" t="s">
        <v>237</v>
      </c>
      <c r="D9" t="n">
        <v>197</v>
      </c>
    </row>
    <row r="10">
      <c r="A10" t="s">
        <v>150</v>
      </c>
      <c r="B10" t="s">
        <v>175</v>
      </c>
      <c r="C10" t="s">
        <v>238</v>
      </c>
      <c r="D10" t="n">
        <v>1580</v>
      </c>
    </row>
    <row r="11">
      <c r="A11" t="s">
        <v>150</v>
      </c>
      <c r="B11" t="s">
        <v>175</v>
      </c>
      <c r="C11" t="s">
        <v>239</v>
      </c>
      <c r="D11" t="n">
        <v>5955</v>
      </c>
    </row>
    <row r="12">
      <c r="A12" t="s">
        <v>150</v>
      </c>
      <c r="B12" t="s">
        <v>175</v>
      </c>
      <c r="C12" t="s">
        <v>69</v>
      </c>
      <c r="D12" t="n">
        <v>7732</v>
      </c>
    </row>
    <row r="13">
      <c r="A13" t="s">
        <v>150</v>
      </c>
      <c r="B13" t="s">
        <v>180</v>
      </c>
      <c r="C13" t="s">
        <v>240</v>
      </c>
      <c r="D13" t="n">
        <v>130</v>
      </c>
    </row>
    <row r="14">
      <c r="A14" t="s">
        <v>150</v>
      </c>
      <c r="B14" t="s">
        <v>180</v>
      </c>
      <c r="C14" t="s">
        <v>241</v>
      </c>
      <c r="D14" t="n">
        <v>191</v>
      </c>
    </row>
    <row r="15">
      <c r="A15" t="s">
        <v>150</v>
      </c>
      <c r="B15" t="s">
        <v>180</v>
      </c>
      <c r="C15" t="s">
        <v>242</v>
      </c>
      <c r="D15" t="n">
        <v>1852</v>
      </c>
    </row>
    <row r="16">
      <c r="A16" t="s">
        <v>150</v>
      </c>
      <c r="B16" t="s">
        <v>180</v>
      </c>
      <c r="C16" t="s">
        <v>243</v>
      </c>
      <c r="D16" t="n">
        <v>5919</v>
      </c>
    </row>
    <row r="17">
      <c r="A17" t="s">
        <v>150</v>
      </c>
      <c r="B17" t="s">
        <v>180</v>
      </c>
      <c r="C17" t="s">
        <v>69</v>
      </c>
      <c r="D17" t="n">
        <v>8092</v>
      </c>
    </row>
    <row r="18">
      <c r="A18" t="s">
        <v>150</v>
      </c>
      <c r="B18" t="s">
        <v>185</v>
      </c>
      <c r="C18" t="s">
        <v>244</v>
      </c>
      <c r="D18" t="n">
        <v>2</v>
      </c>
    </row>
    <row r="19">
      <c r="A19" t="s">
        <v>150</v>
      </c>
      <c r="B19" t="s">
        <v>185</v>
      </c>
      <c r="C19" t="s">
        <v>245</v>
      </c>
      <c r="D19" t="n">
        <v>567</v>
      </c>
    </row>
    <row r="20">
      <c r="A20" t="s">
        <v>150</v>
      </c>
      <c r="B20" t="s">
        <v>185</v>
      </c>
      <c r="C20" t="s">
        <v>138</v>
      </c>
      <c r="D20" t="n">
        <v>8858</v>
      </c>
    </row>
    <row r="21">
      <c r="A21" t="s">
        <v>150</v>
      </c>
      <c r="B21" t="s">
        <v>185</v>
      </c>
      <c r="C21" t="s">
        <v>69</v>
      </c>
      <c r="D21" t="n">
        <v>9427</v>
      </c>
    </row>
    <row r="22">
      <c r="A22" t="s">
        <v>150</v>
      </c>
      <c r="B22" t="s">
        <v>167</v>
      </c>
      <c r="C22" t="s">
        <v>128</v>
      </c>
      <c r="D22" t="n">
        <v>9894</v>
      </c>
    </row>
    <row r="23">
      <c r="A23" t="s">
        <v>150</v>
      </c>
      <c r="B23" t="s">
        <v>167</v>
      </c>
      <c r="C23" t="s">
        <v>69</v>
      </c>
      <c r="D23" t="n">
        <v>9894</v>
      </c>
    </row>
    <row r="24">
      <c r="A24" t="s">
        <v>150</v>
      </c>
      <c r="B24" t="s">
        <v>171</v>
      </c>
      <c r="C24" t="s">
        <v>246</v>
      </c>
      <c r="D24" t="n">
        <v>50</v>
      </c>
    </row>
    <row r="25">
      <c r="A25" t="s">
        <v>150</v>
      </c>
      <c r="B25" t="s">
        <v>171</v>
      </c>
      <c r="C25" t="s">
        <v>247</v>
      </c>
      <c r="D25" t="n">
        <v>67</v>
      </c>
    </row>
    <row r="26">
      <c r="A26" t="s">
        <v>150</v>
      </c>
      <c r="B26" t="s">
        <v>171</v>
      </c>
      <c r="C26" t="s">
        <v>248</v>
      </c>
      <c r="D26" t="n">
        <v>70</v>
      </c>
    </row>
    <row r="27">
      <c r="A27" t="s">
        <v>150</v>
      </c>
      <c r="B27" t="s">
        <v>171</v>
      </c>
      <c r="C27" t="s">
        <v>249</v>
      </c>
      <c r="D27" t="n">
        <v>79</v>
      </c>
    </row>
    <row r="28">
      <c r="A28" t="s">
        <v>150</v>
      </c>
      <c r="B28" t="s">
        <v>171</v>
      </c>
      <c r="C28" t="s">
        <v>250</v>
      </c>
      <c r="D28" t="n">
        <v>82</v>
      </c>
    </row>
    <row r="29">
      <c r="A29" t="s">
        <v>150</v>
      </c>
      <c r="B29" t="s">
        <v>171</v>
      </c>
      <c r="C29" t="s">
        <v>251</v>
      </c>
      <c r="D29" t="n">
        <v>1028</v>
      </c>
    </row>
    <row r="30">
      <c r="A30" t="s">
        <v>150</v>
      </c>
      <c r="B30" t="s">
        <v>171</v>
      </c>
      <c r="C30" t="s">
        <v>252</v>
      </c>
      <c r="D30" t="n">
        <v>2277</v>
      </c>
    </row>
    <row r="31">
      <c r="A31" t="s">
        <v>150</v>
      </c>
      <c r="B31" t="s">
        <v>171</v>
      </c>
      <c r="C31" t="s">
        <v>118</v>
      </c>
      <c r="D31" t="n">
        <v>18503</v>
      </c>
    </row>
    <row r="32">
      <c r="A32" t="s">
        <v>150</v>
      </c>
      <c r="B32" t="s">
        <v>171</v>
      </c>
      <c r="C32" t="s">
        <v>69</v>
      </c>
      <c r="D32" t="n">
        <v>22156</v>
      </c>
    </row>
    <row r="33">
      <c r="A33" t="s">
        <v>150</v>
      </c>
      <c r="B33" t="s">
        <v>170</v>
      </c>
      <c r="C33" t="s">
        <v>253</v>
      </c>
      <c r="D33" t="n">
        <v>26</v>
      </c>
    </row>
    <row r="34">
      <c r="A34" t="s">
        <v>150</v>
      </c>
      <c r="B34" t="s">
        <v>170</v>
      </c>
      <c r="C34" t="s">
        <v>254</v>
      </c>
      <c r="D34" t="n">
        <v>87</v>
      </c>
    </row>
    <row r="35">
      <c r="A35" t="s">
        <v>150</v>
      </c>
      <c r="B35" t="s">
        <v>170</v>
      </c>
      <c r="C35" t="s">
        <v>255</v>
      </c>
      <c r="D35" t="n">
        <v>93</v>
      </c>
    </row>
    <row r="36">
      <c r="A36" t="s">
        <v>150</v>
      </c>
      <c r="B36" t="s">
        <v>170</v>
      </c>
      <c r="C36" t="s">
        <v>256</v>
      </c>
      <c r="D36" t="n">
        <v>95</v>
      </c>
    </row>
    <row r="37">
      <c r="A37" t="s">
        <v>150</v>
      </c>
      <c r="B37" t="s">
        <v>170</v>
      </c>
      <c r="C37" t="s">
        <v>257</v>
      </c>
      <c r="D37" t="n">
        <v>96</v>
      </c>
    </row>
    <row r="38">
      <c r="A38" t="s">
        <v>150</v>
      </c>
      <c r="B38" t="s">
        <v>170</v>
      </c>
      <c r="C38" t="s">
        <v>258</v>
      </c>
      <c r="D38" t="n">
        <v>127</v>
      </c>
    </row>
    <row r="39">
      <c r="A39" t="s">
        <v>150</v>
      </c>
      <c r="B39" t="s">
        <v>170</v>
      </c>
      <c r="C39" t="s">
        <v>259</v>
      </c>
      <c r="D39" t="n">
        <v>195</v>
      </c>
    </row>
    <row r="40">
      <c r="A40" t="s">
        <v>150</v>
      </c>
      <c r="B40" t="s">
        <v>170</v>
      </c>
      <c r="C40" t="s">
        <v>260</v>
      </c>
      <c r="D40" t="n">
        <v>316</v>
      </c>
    </row>
    <row r="41">
      <c r="A41" t="s">
        <v>150</v>
      </c>
      <c r="B41" t="s">
        <v>170</v>
      </c>
      <c r="C41" t="s">
        <v>261</v>
      </c>
      <c r="D41" t="n">
        <v>398</v>
      </c>
    </row>
    <row r="42">
      <c r="A42" t="s">
        <v>150</v>
      </c>
      <c r="B42" t="s">
        <v>170</v>
      </c>
      <c r="C42" t="s">
        <v>262</v>
      </c>
      <c r="D42" t="n">
        <v>551</v>
      </c>
    </row>
    <row r="43">
      <c r="A43" t="s">
        <v>150</v>
      </c>
      <c r="B43" t="s">
        <v>170</v>
      </c>
      <c r="C43" t="s">
        <v>263</v>
      </c>
      <c r="D43" t="n">
        <v>1700</v>
      </c>
    </row>
    <row r="44">
      <c r="A44" t="s">
        <v>150</v>
      </c>
      <c r="B44" t="s">
        <v>170</v>
      </c>
      <c r="C44" t="s">
        <v>264</v>
      </c>
      <c r="D44" t="n">
        <v>2589</v>
      </c>
    </row>
    <row r="45">
      <c r="A45" t="s">
        <v>150</v>
      </c>
      <c r="B45" t="s">
        <v>170</v>
      </c>
      <c r="C45" t="s">
        <v>265</v>
      </c>
      <c r="D45" t="n">
        <v>7652</v>
      </c>
    </row>
    <row r="46">
      <c r="A46" t="s">
        <v>150</v>
      </c>
      <c r="B46" t="s">
        <v>170</v>
      </c>
      <c r="C46" t="s">
        <v>142</v>
      </c>
      <c r="D46" t="n">
        <v>26367</v>
      </c>
    </row>
    <row r="47">
      <c r="A47" t="s">
        <v>150</v>
      </c>
      <c r="B47" t="s">
        <v>170</v>
      </c>
      <c r="C47" t="s">
        <v>69</v>
      </c>
      <c r="D47" t="n">
        <v>40292</v>
      </c>
    </row>
    <row r="48">
      <c r="A48" t="s">
        <v>150</v>
      </c>
      <c r="B48" t="s">
        <v>181</v>
      </c>
      <c r="C48" t="s">
        <v>266</v>
      </c>
      <c r="D48" t="n">
        <v>1</v>
      </c>
    </row>
    <row r="49">
      <c r="A49" t="s">
        <v>150</v>
      </c>
      <c r="B49" t="s">
        <v>181</v>
      </c>
      <c r="C49" t="s">
        <v>267</v>
      </c>
      <c r="D49" t="n">
        <v>127</v>
      </c>
    </row>
    <row r="50">
      <c r="A50" t="s">
        <v>150</v>
      </c>
      <c r="B50" t="s">
        <v>181</v>
      </c>
      <c r="C50" t="s">
        <v>268</v>
      </c>
      <c r="D50" t="n">
        <v>143</v>
      </c>
    </row>
    <row r="51">
      <c r="A51" t="s">
        <v>150</v>
      </c>
      <c r="B51" t="s">
        <v>181</v>
      </c>
      <c r="C51" t="s">
        <v>269</v>
      </c>
      <c r="D51" t="n">
        <v>166</v>
      </c>
    </row>
    <row r="52">
      <c r="A52" t="s">
        <v>150</v>
      </c>
      <c r="B52" t="s">
        <v>181</v>
      </c>
      <c r="C52" t="s">
        <v>270</v>
      </c>
      <c r="D52" t="n">
        <v>189</v>
      </c>
    </row>
    <row r="53">
      <c r="A53" t="s">
        <v>150</v>
      </c>
      <c r="B53" t="s">
        <v>181</v>
      </c>
      <c r="C53" t="s">
        <v>271</v>
      </c>
      <c r="D53" t="n">
        <v>2206</v>
      </c>
    </row>
    <row r="54">
      <c r="A54" t="s">
        <v>150</v>
      </c>
      <c r="B54" t="s">
        <v>181</v>
      </c>
      <c r="C54" t="s">
        <v>272</v>
      </c>
      <c r="D54" t="n">
        <v>3144</v>
      </c>
    </row>
    <row r="55">
      <c r="A55" t="s">
        <v>150</v>
      </c>
      <c r="B55" t="s">
        <v>181</v>
      </c>
      <c r="C55" t="s">
        <v>134</v>
      </c>
      <c r="D55" t="n">
        <v>39761</v>
      </c>
    </row>
    <row r="56">
      <c r="A56" t="s">
        <v>150</v>
      </c>
      <c r="B56" t="s">
        <v>181</v>
      </c>
      <c r="C56" t="s">
        <v>69</v>
      </c>
      <c r="D56" t="n">
        <v>45737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273</v>
      </c>
    </row>
    <row r="2">
      <c r="A2" t="s">
        <v>148</v>
      </c>
      <c r="B2" t="s">
        <v>164</v>
      </c>
      <c r="C2" t="s">
        <v>194</v>
      </c>
      <c r="D2" t="s">
        <v>48</v>
      </c>
    </row>
    <row r="3">
      <c r="A3" t="s">
        <v>153</v>
      </c>
      <c r="B3" t="s">
        <v>188</v>
      </c>
      <c r="C3" t="s">
        <v>274</v>
      </c>
      <c r="D3" t="n">
        <v>3</v>
      </c>
    </row>
    <row r="4">
      <c r="A4" t="s">
        <v>153</v>
      </c>
      <c r="B4" t="s">
        <v>188</v>
      </c>
      <c r="C4" t="s">
        <v>275</v>
      </c>
      <c r="D4" t="n">
        <v>5</v>
      </c>
    </row>
    <row r="5">
      <c r="A5" t="s">
        <v>153</v>
      </c>
      <c r="B5" t="s">
        <v>188</v>
      </c>
      <c r="C5" t="s">
        <v>276</v>
      </c>
      <c r="D5" t="n">
        <v>6</v>
      </c>
    </row>
    <row r="6">
      <c r="A6" t="s">
        <v>153</v>
      </c>
      <c r="B6" t="s">
        <v>188</v>
      </c>
      <c r="C6" t="s">
        <v>277</v>
      </c>
      <c r="D6" t="n">
        <v>25</v>
      </c>
    </row>
    <row r="7">
      <c r="A7" t="s">
        <v>153</v>
      </c>
      <c r="B7" t="s">
        <v>188</v>
      </c>
      <c r="C7" t="s">
        <v>278</v>
      </c>
      <c r="D7" t="n">
        <v>33</v>
      </c>
    </row>
    <row r="8">
      <c r="A8" t="s">
        <v>153</v>
      </c>
      <c r="B8" t="s">
        <v>188</v>
      </c>
      <c r="C8" t="s">
        <v>279</v>
      </c>
      <c r="D8" t="n">
        <v>33</v>
      </c>
    </row>
    <row r="9">
      <c r="A9" t="s">
        <v>153</v>
      </c>
      <c r="B9" t="s">
        <v>188</v>
      </c>
      <c r="C9" t="s">
        <v>280</v>
      </c>
      <c r="D9" t="n">
        <v>34</v>
      </c>
    </row>
    <row r="10">
      <c r="A10" t="s">
        <v>153</v>
      </c>
      <c r="B10" t="s">
        <v>188</v>
      </c>
      <c r="C10" t="s">
        <v>281</v>
      </c>
      <c r="D10" t="n">
        <v>35</v>
      </c>
    </row>
    <row r="11">
      <c r="A11" t="s">
        <v>153</v>
      </c>
      <c r="B11" t="s">
        <v>188</v>
      </c>
      <c r="C11" t="s">
        <v>282</v>
      </c>
      <c r="D11" t="n">
        <v>258</v>
      </c>
    </row>
    <row r="12">
      <c r="A12" t="s">
        <v>153</v>
      </c>
      <c r="B12" t="s">
        <v>188</v>
      </c>
      <c r="C12" t="s">
        <v>283</v>
      </c>
      <c r="D12" t="n">
        <v>442</v>
      </c>
    </row>
    <row r="13">
      <c r="A13" t="s">
        <v>153</v>
      </c>
      <c r="B13" t="s">
        <v>188</v>
      </c>
      <c r="C13" t="s">
        <v>284</v>
      </c>
      <c r="D13" t="n">
        <v>456</v>
      </c>
    </row>
    <row r="14">
      <c r="A14" t="s">
        <v>153</v>
      </c>
      <c r="B14" t="s">
        <v>188</v>
      </c>
      <c r="C14" t="s">
        <v>285</v>
      </c>
      <c r="D14" t="n">
        <v>590</v>
      </c>
    </row>
    <row r="15">
      <c r="A15" t="s">
        <v>153</v>
      </c>
      <c r="B15" t="s">
        <v>188</v>
      </c>
      <c r="C15" t="s">
        <v>286</v>
      </c>
      <c r="D15" t="n">
        <v>1041</v>
      </c>
    </row>
    <row r="16">
      <c r="A16" t="s">
        <v>153</v>
      </c>
      <c r="B16" t="s">
        <v>188</v>
      </c>
      <c r="C16" t="s">
        <v>287</v>
      </c>
      <c r="D16" t="n">
        <v>1299</v>
      </c>
    </row>
    <row r="17">
      <c r="A17" t="s">
        <v>153</v>
      </c>
      <c r="B17" t="s">
        <v>188</v>
      </c>
      <c r="C17" t="s">
        <v>288</v>
      </c>
      <c r="D17" t="n">
        <v>1508</v>
      </c>
    </row>
    <row r="18">
      <c r="A18" t="s">
        <v>153</v>
      </c>
      <c r="B18" t="s">
        <v>188</v>
      </c>
      <c r="C18" t="s">
        <v>132</v>
      </c>
      <c r="D18" t="n">
        <v>13223</v>
      </c>
    </row>
    <row r="19">
      <c r="A19" t="s">
        <v>153</v>
      </c>
      <c r="B19" t="s">
        <v>188</v>
      </c>
      <c r="C19" t="s">
        <v>69</v>
      </c>
      <c r="D19" t="n">
        <v>18991</v>
      </c>
    </row>
    <row r="20">
      <c r="A20" t="s">
        <v>153</v>
      </c>
      <c r="B20" t="s">
        <v>189</v>
      </c>
      <c r="C20" t="s">
        <v>289</v>
      </c>
      <c r="D20" t="n">
        <v>208</v>
      </c>
    </row>
    <row r="21">
      <c r="A21" t="s">
        <v>153</v>
      </c>
      <c r="B21" t="s">
        <v>189</v>
      </c>
      <c r="C21" t="s">
        <v>290</v>
      </c>
      <c r="D21" t="n">
        <v>723</v>
      </c>
    </row>
    <row r="22">
      <c r="A22" t="s">
        <v>153</v>
      </c>
      <c r="B22" t="s">
        <v>189</v>
      </c>
      <c r="C22" t="s">
        <v>291</v>
      </c>
      <c r="D22" t="n">
        <v>2383</v>
      </c>
    </row>
    <row r="23">
      <c r="A23" t="s">
        <v>153</v>
      </c>
      <c r="B23" t="s">
        <v>189</v>
      </c>
      <c r="C23" t="s">
        <v>292</v>
      </c>
      <c r="D23" t="n">
        <v>2821</v>
      </c>
    </row>
    <row r="24">
      <c r="A24" t="s">
        <v>153</v>
      </c>
      <c r="B24" t="s">
        <v>189</v>
      </c>
      <c r="C24" t="s">
        <v>130</v>
      </c>
      <c r="D24" t="n">
        <v>8233</v>
      </c>
    </row>
    <row r="25">
      <c r="A25" t="s">
        <v>153</v>
      </c>
      <c r="B25" t="s">
        <v>189</v>
      </c>
      <c r="C25" t="s">
        <v>116</v>
      </c>
      <c r="D25" t="n">
        <v>14316</v>
      </c>
    </row>
    <row r="26">
      <c r="A26" t="s">
        <v>153</v>
      </c>
      <c r="B26" t="s">
        <v>189</v>
      </c>
      <c r="C26" t="s">
        <v>69</v>
      </c>
      <c r="D26" t="n">
        <v>28684</v>
      </c>
    </row>
    <row r="27">
      <c r="A27" t="s">
        <v>153</v>
      </c>
      <c r="B27" t="s">
        <v>183</v>
      </c>
      <c r="C27" t="s">
        <v>293</v>
      </c>
      <c r="D27" t="n">
        <v>69</v>
      </c>
    </row>
    <row r="28">
      <c r="A28" t="s">
        <v>153</v>
      </c>
      <c r="B28" t="s">
        <v>183</v>
      </c>
      <c r="C28" t="s">
        <v>294</v>
      </c>
      <c r="D28" t="n">
        <v>81</v>
      </c>
    </row>
    <row r="29">
      <c r="A29" t="s">
        <v>153</v>
      </c>
      <c r="B29" t="s">
        <v>183</v>
      </c>
      <c r="C29" t="s">
        <v>295</v>
      </c>
      <c r="D29" t="n">
        <v>103</v>
      </c>
    </row>
    <row r="30">
      <c r="A30" t="s">
        <v>153</v>
      </c>
      <c r="B30" t="s">
        <v>183</v>
      </c>
      <c r="C30" t="s">
        <v>296</v>
      </c>
      <c r="D30" t="n">
        <v>106</v>
      </c>
    </row>
    <row r="31">
      <c r="A31" t="s">
        <v>153</v>
      </c>
      <c r="B31" t="s">
        <v>183</v>
      </c>
      <c r="C31" t="s">
        <v>297</v>
      </c>
      <c r="D31" t="n">
        <v>196</v>
      </c>
    </row>
    <row r="32">
      <c r="A32" t="s">
        <v>153</v>
      </c>
      <c r="B32" t="s">
        <v>183</v>
      </c>
      <c r="C32" t="s">
        <v>298</v>
      </c>
      <c r="D32" t="n">
        <v>198</v>
      </c>
    </row>
    <row r="33">
      <c r="A33" t="s">
        <v>153</v>
      </c>
      <c r="B33" t="s">
        <v>183</v>
      </c>
      <c r="C33" t="s">
        <v>299</v>
      </c>
      <c r="D33" t="n">
        <v>294</v>
      </c>
    </row>
    <row r="34">
      <c r="A34" t="s">
        <v>153</v>
      </c>
      <c r="B34" t="s">
        <v>183</v>
      </c>
      <c r="C34" t="s">
        <v>300</v>
      </c>
      <c r="D34" t="n">
        <v>2087</v>
      </c>
    </row>
    <row r="35">
      <c r="A35" t="s">
        <v>153</v>
      </c>
      <c r="B35" t="s">
        <v>183</v>
      </c>
      <c r="C35" t="s">
        <v>301</v>
      </c>
      <c r="D35" t="n">
        <v>3567</v>
      </c>
    </row>
    <row r="36">
      <c r="A36" t="s">
        <v>153</v>
      </c>
      <c r="B36" t="s">
        <v>183</v>
      </c>
      <c r="C36" t="s">
        <v>302</v>
      </c>
      <c r="D36" t="n">
        <v>3637</v>
      </c>
    </row>
    <row r="37">
      <c r="A37" t="s">
        <v>153</v>
      </c>
      <c r="B37" t="s">
        <v>183</v>
      </c>
      <c r="C37" t="s">
        <v>303</v>
      </c>
      <c r="D37" t="n">
        <v>6944</v>
      </c>
    </row>
    <row r="38">
      <c r="A38" t="s">
        <v>153</v>
      </c>
      <c r="B38" t="s">
        <v>183</v>
      </c>
      <c r="C38" t="s">
        <v>110</v>
      </c>
      <c r="D38" t="n">
        <v>24296</v>
      </c>
    </row>
    <row r="39">
      <c r="A39" t="s">
        <v>153</v>
      </c>
      <c r="B39" t="s">
        <v>183</v>
      </c>
      <c r="C39" t="s">
        <v>69</v>
      </c>
      <c r="D39" t="n">
        <v>41578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304</v>
      </c>
    </row>
    <row r="2">
      <c r="A2" t="s">
        <v>148</v>
      </c>
      <c r="B2" t="s">
        <v>164</v>
      </c>
      <c r="C2" t="s">
        <v>194</v>
      </c>
      <c r="D2" t="s">
        <v>48</v>
      </c>
    </row>
    <row r="3">
      <c r="A3" t="s">
        <v>149</v>
      </c>
      <c r="B3" t="s">
        <v>177</v>
      </c>
      <c r="C3" t="s">
        <v>305</v>
      </c>
      <c r="D3" t="n">
        <v>193</v>
      </c>
    </row>
    <row r="4">
      <c r="A4" t="s">
        <v>149</v>
      </c>
      <c r="B4" t="s">
        <v>177</v>
      </c>
      <c r="C4" t="s">
        <v>306</v>
      </c>
      <c r="D4" t="n">
        <v>234</v>
      </c>
    </row>
    <row r="5">
      <c r="A5" t="s">
        <v>149</v>
      </c>
      <c r="B5" t="s">
        <v>177</v>
      </c>
      <c r="C5" t="s">
        <v>307</v>
      </c>
      <c r="D5" t="n">
        <v>255</v>
      </c>
    </row>
    <row r="6">
      <c r="A6" t="s">
        <v>149</v>
      </c>
      <c r="B6" t="s">
        <v>177</v>
      </c>
      <c r="C6" t="s">
        <v>308</v>
      </c>
      <c r="D6" t="n">
        <v>356</v>
      </c>
    </row>
    <row r="7">
      <c r="A7" t="s">
        <v>149</v>
      </c>
      <c r="B7" t="s">
        <v>177</v>
      </c>
      <c r="C7" t="s">
        <v>309</v>
      </c>
      <c r="D7" t="n">
        <v>5703</v>
      </c>
    </row>
    <row r="8">
      <c r="A8" t="s">
        <v>149</v>
      </c>
      <c r="B8" t="s">
        <v>177</v>
      </c>
      <c r="C8" t="s">
        <v>69</v>
      </c>
      <c r="D8" t="n">
        <v>6741</v>
      </c>
    </row>
    <row r="9">
      <c r="A9" t="s">
        <v>149</v>
      </c>
      <c r="B9" t="s">
        <v>174</v>
      </c>
      <c r="C9" t="s">
        <v>310</v>
      </c>
      <c r="D9" t="n">
        <v>289</v>
      </c>
    </row>
    <row r="10">
      <c r="A10" t="s">
        <v>149</v>
      </c>
      <c r="B10" t="s">
        <v>174</v>
      </c>
      <c r="C10" t="s">
        <v>311</v>
      </c>
      <c r="D10" t="n">
        <v>535</v>
      </c>
    </row>
    <row r="11">
      <c r="A11" t="s">
        <v>149</v>
      </c>
      <c r="B11" t="s">
        <v>174</v>
      </c>
      <c r="C11" t="s">
        <v>122</v>
      </c>
      <c r="D11" t="n">
        <v>13244</v>
      </c>
    </row>
    <row r="12">
      <c r="A12" t="s">
        <v>149</v>
      </c>
      <c r="B12" t="s">
        <v>174</v>
      </c>
      <c r="C12" t="s">
        <v>69</v>
      </c>
      <c r="D12" t="n">
        <v>14068</v>
      </c>
    </row>
    <row r="13">
      <c r="A13" t="s">
        <v>149</v>
      </c>
      <c r="B13" t="s">
        <v>178</v>
      </c>
      <c r="C13" t="s">
        <v>312</v>
      </c>
      <c r="D13" t="n">
        <v>76</v>
      </c>
    </row>
    <row r="14">
      <c r="A14" t="s">
        <v>149</v>
      </c>
      <c r="B14" t="s">
        <v>178</v>
      </c>
      <c r="C14" t="s">
        <v>313</v>
      </c>
      <c r="D14" t="n">
        <v>201</v>
      </c>
    </row>
    <row r="15">
      <c r="A15" t="s">
        <v>149</v>
      </c>
      <c r="B15" t="s">
        <v>178</v>
      </c>
      <c r="C15" t="s">
        <v>314</v>
      </c>
      <c r="D15" t="n">
        <v>207</v>
      </c>
    </row>
    <row r="16">
      <c r="A16" t="s">
        <v>149</v>
      </c>
      <c r="B16" t="s">
        <v>178</v>
      </c>
      <c r="C16" t="s">
        <v>315</v>
      </c>
      <c r="D16" t="n">
        <v>247</v>
      </c>
    </row>
    <row r="17">
      <c r="A17" t="s">
        <v>149</v>
      </c>
      <c r="B17" t="s">
        <v>178</v>
      </c>
      <c r="C17" t="s">
        <v>316</v>
      </c>
      <c r="D17" t="n">
        <v>249</v>
      </c>
    </row>
    <row r="18">
      <c r="A18" t="s">
        <v>149</v>
      </c>
      <c r="B18" t="s">
        <v>178</v>
      </c>
      <c r="C18" t="s">
        <v>317</v>
      </c>
      <c r="D18" t="n">
        <v>259</v>
      </c>
    </row>
    <row r="19">
      <c r="A19" t="s">
        <v>149</v>
      </c>
      <c r="B19" t="s">
        <v>178</v>
      </c>
      <c r="C19" t="s">
        <v>318</v>
      </c>
      <c r="D19" t="n">
        <v>1607</v>
      </c>
    </row>
    <row r="20">
      <c r="A20" t="s">
        <v>149</v>
      </c>
      <c r="B20" t="s">
        <v>178</v>
      </c>
      <c r="C20" t="s">
        <v>112</v>
      </c>
      <c r="D20" t="n">
        <v>11308</v>
      </c>
    </row>
    <row r="21">
      <c r="A21" t="s">
        <v>149</v>
      </c>
      <c r="B21" t="s">
        <v>178</v>
      </c>
      <c r="C21" t="s">
        <v>69</v>
      </c>
      <c r="D21" t="n">
        <v>14154</v>
      </c>
    </row>
    <row r="22">
      <c r="A22" t="s">
        <v>149</v>
      </c>
      <c r="B22" t="s">
        <v>172</v>
      </c>
      <c r="C22" t="s">
        <v>106</v>
      </c>
      <c r="D22" t="n">
        <v>51948</v>
      </c>
    </row>
    <row r="23">
      <c r="A23" t="s">
        <v>149</v>
      </c>
      <c r="B23" t="s">
        <v>172</v>
      </c>
      <c r="C23" t="s">
        <v>69</v>
      </c>
      <c r="D23" t="n">
        <v>51948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319</v>
      </c>
    </row>
    <row r="2">
      <c r="A2" t="s">
        <v>148</v>
      </c>
      <c r="B2" t="s">
        <v>164</v>
      </c>
      <c r="C2" t="s">
        <v>194</v>
      </c>
      <c r="D2" t="s">
        <v>48</v>
      </c>
    </row>
    <row r="3">
      <c r="A3" t="s">
        <v>151</v>
      </c>
      <c r="B3" t="s">
        <v>187</v>
      </c>
      <c r="C3" t="s">
        <v>320</v>
      </c>
      <c r="D3" t="n">
        <v>1655</v>
      </c>
    </row>
    <row r="4">
      <c r="A4" t="s">
        <v>151</v>
      </c>
      <c r="B4" t="s">
        <v>187</v>
      </c>
      <c r="C4" t="s">
        <v>69</v>
      </c>
      <c r="D4" t="n">
        <v>1655</v>
      </c>
    </row>
    <row r="5">
      <c r="A5" t="s">
        <v>151</v>
      </c>
      <c r="B5" t="s">
        <v>166</v>
      </c>
      <c r="C5" t="s">
        <v>321</v>
      </c>
      <c r="D5" t="n">
        <v>202</v>
      </c>
    </row>
    <row r="6">
      <c r="A6" t="s">
        <v>151</v>
      </c>
      <c r="B6" t="s">
        <v>166</v>
      </c>
      <c r="C6" t="s">
        <v>322</v>
      </c>
      <c r="D6" t="n">
        <v>1642</v>
      </c>
    </row>
    <row r="7">
      <c r="A7" t="s">
        <v>151</v>
      </c>
      <c r="B7" t="s">
        <v>166</v>
      </c>
      <c r="C7" t="s">
        <v>69</v>
      </c>
      <c r="D7" t="n">
        <v>1844</v>
      </c>
    </row>
    <row r="8">
      <c r="A8" t="s">
        <v>151</v>
      </c>
      <c r="B8" t="s">
        <v>169</v>
      </c>
      <c r="C8" t="s">
        <v>323</v>
      </c>
      <c r="D8" t="n">
        <v>1</v>
      </c>
    </row>
    <row r="9">
      <c r="A9" t="s">
        <v>151</v>
      </c>
      <c r="B9" t="s">
        <v>169</v>
      </c>
      <c r="C9" t="s">
        <v>324</v>
      </c>
      <c r="D9" t="n">
        <v>2011</v>
      </c>
    </row>
    <row r="10">
      <c r="A10" t="s">
        <v>151</v>
      </c>
      <c r="B10" t="s">
        <v>169</v>
      </c>
      <c r="C10" t="s">
        <v>69</v>
      </c>
      <c r="D10" t="n">
        <v>2012</v>
      </c>
    </row>
    <row r="11">
      <c r="A11" t="s">
        <v>151</v>
      </c>
      <c r="B11" t="s">
        <v>186</v>
      </c>
      <c r="C11" t="s">
        <v>325</v>
      </c>
      <c r="D11" t="n">
        <v>94</v>
      </c>
    </row>
    <row r="12">
      <c r="A12" t="s">
        <v>151</v>
      </c>
      <c r="B12" t="s">
        <v>186</v>
      </c>
      <c r="C12" t="s">
        <v>326</v>
      </c>
      <c r="D12" t="n">
        <v>101</v>
      </c>
    </row>
    <row r="13">
      <c r="A13" t="s">
        <v>151</v>
      </c>
      <c r="B13" t="s">
        <v>186</v>
      </c>
      <c r="C13" t="s">
        <v>327</v>
      </c>
      <c r="D13" t="n">
        <v>151</v>
      </c>
    </row>
    <row r="14">
      <c r="A14" t="s">
        <v>151</v>
      </c>
      <c r="B14" t="s">
        <v>186</v>
      </c>
      <c r="C14" t="s">
        <v>328</v>
      </c>
      <c r="D14" t="n">
        <v>1813</v>
      </c>
    </row>
    <row r="15">
      <c r="A15" t="s">
        <v>151</v>
      </c>
      <c r="B15" t="s">
        <v>186</v>
      </c>
      <c r="C15" t="s">
        <v>69</v>
      </c>
      <c r="D15" t="n">
        <v>2159</v>
      </c>
    </row>
    <row r="16">
      <c r="A16" t="s">
        <v>151</v>
      </c>
      <c r="B16" t="s">
        <v>192</v>
      </c>
      <c r="C16" t="s">
        <v>329</v>
      </c>
      <c r="D16" t="n">
        <v>29</v>
      </c>
    </row>
    <row r="17">
      <c r="A17" t="s">
        <v>151</v>
      </c>
      <c r="B17" t="s">
        <v>192</v>
      </c>
      <c r="C17" t="s">
        <v>330</v>
      </c>
      <c r="D17" t="n">
        <v>2681</v>
      </c>
    </row>
    <row r="18">
      <c r="A18" t="s">
        <v>151</v>
      </c>
      <c r="B18" t="s">
        <v>192</v>
      </c>
      <c r="C18" t="s">
        <v>69</v>
      </c>
      <c r="D18" t="n">
        <v>2710</v>
      </c>
    </row>
    <row r="19">
      <c r="A19" t="s">
        <v>151</v>
      </c>
      <c r="B19" t="s">
        <v>168</v>
      </c>
      <c r="C19" t="s">
        <v>331</v>
      </c>
      <c r="D19" t="n">
        <v>40</v>
      </c>
    </row>
    <row r="20">
      <c r="A20" t="s">
        <v>151</v>
      </c>
      <c r="B20" t="s">
        <v>168</v>
      </c>
      <c r="C20" t="s">
        <v>332</v>
      </c>
      <c r="D20" t="n">
        <v>73</v>
      </c>
    </row>
    <row r="21">
      <c r="A21" t="s">
        <v>151</v>
      </c>
      <c r="B21" t="s">
        <v>168</v>
      </c>
      <c r="C21" t="s">
        <v>333</v>
      </c>
      <c r="D21" t="n">
        <v>82</v>
      </c>
    </row>
    <row r="22">
      <c r="A22" t="s">
        <v>151</v>
      </c>
      <c r="B22" t="s">
        <v>168</v>
      </c>
      <c r="C22" t="s">
        <v>334</v>
      </c>
      <c r="D22" t="n">
        <v>87</v>
      </c>
    </row>
    <row r="23">
      <c r="A23" t="s">
        <v>151</v>
      </c>
      <c r="B23" t="s">
        <v>168</v>
      </c>
      <c r="C23" t="s">
        <v>335</v>
      </c>
      <c r="D23" t="n">
        <v>106</v>
      </c>
    </row>
    <row r="24">
      <c r="A24" t="s">
        <v>151</v>
      </c>
      <c r="B24" t="s">
        <v>168</v>
      </c>
      <c r="C24" t="s">
        <v>336</v>
      </c>
      <c r="D24" t="n">
        <v>106</v>
      </c>
    </row>
    <row r="25">
      <c r="A25" t="s">
        <v>151</v>
      </c>
      <c r="B25" t="s">
        <v>168</v>
      </c>
      <c r="C25" t="s">
        <v>337</v>
      </c>
      <c r="D25" t="n">
        <v>109</v>
      </c>
    </row>
    <row r="26">
      <c r="A26" t="s">
        <v>151</v>
      </c>
      <c r="B26" t="s">
        <v>168</v>
      </c>
      <c r="C26" t="s">
        <v>338</v>
      </c>
      <c r="D26" t="n">
        <v>111</v>
      </c>
    </row>
    <row r="27">
      <c r="A27" t="s">
        <v>151</v>
      </c>
      <c r="B27" t="s">
        <v>168</v>
      </c>
      <c r="C27" t="s">
        <v>339</v>
      </c>
      <c r="D27" t="n">
        <v>160</v>
      </c>
    </row>
    <row r="28">
      <c r="A28" t="s">
        <v>151</v>
      </c>
      <c r="B28" t="s">
        <v>168</v>
      </c>
      <c r="C28" t="s">
        <v>340</v>
      </c>
      <c r="D28" t="n">
        <v>203</v>
      </c>
    </row>
    <row r="29">
      <c r="A29" t="s">
        <v>151</v>
      </c>
      <c r="B29" t="s">
        <v>168</v>
      </c>
      <c r="C29" t="s">
        <v>341</v>
      </c>
      <c r="D29" t="n">
        <v>310</v>
      </c>
    </row>
    <row r="30">
      <c r="A30" t="s">
        <v>151</v>
      </c>
      <c r="B30" t="s">
        <v>168</v>
      </c>
      <c r="C30" t="s">
        <v>342</v>
      </c>
      <c r="D30" t="n">
        <v>353</v>
      </c>
    </row>
    <row r="31">
      <c r="A31" t="s">
        <v>151</v>
      </c>
      <c r="B31" t="s">
        <v>168</v>
      </c>
      <c r="C31" t="s">
        <v>343</v>
      </c>
      <c r="D31" t="n">
        <v>392</v>
      </c>
    </row>
    <row r="32">
      <c r="A32" t="s">
        <v>151</v>
      </c>
      <c r="B32" t="s">
        <v>168</v>
      </c>
      <c r="C32" t="s">
        <v>344</v>
      </c>
      <c r="D32" t="n">
        <v>461</v>
      </c>
    </row>
    <row r="33">
      <c r="A33" t="s">
        <v>151</v>
      </c>
      <c r="B33" t="s">
        <v>168</v>
      </c>
      <c r="C33" t="s">
        <v>345</v>
      </c>
      <c r="D33" t="n">
        <v>727</v>
      </c>
    </row>
    <row r="34">
      <c r="A34" t="s">
        <v>151</v>
      </c>
      <c r="B34" t="s">
        <v>168</v>
      </c>
      <c r="C34" t="s">
        <v>114</v>
      </c>
      <c r="D34" t="n">
        <v>13222</v>
      </c>
    </row>
    <row r="35">
      <c r="A35" t="s">
        <v>151</v>
      </c>
      <c r="B35" t="s">
        <v>168</v>
      </c>
      <c r="C35" t="s">
        <v>69</v>
      </c>
      <c r="D35" t="n">
        <v>16542</v>
      </c>
    </row>
    <row r="36">
      <c r="A36" t="s">
        <v>151</v>
      </c>
      <c r="B36" t="s">
        <v>179</v>
      </c>
      <c r="C36" t="s">
        <v>346</v>
      </c>
      <c r="D36" t="n">
        <v>4</v>
      </c>
    </row>
    <row r="37">
      <c r="A37" t="s">
        <v>151</v>
      </c>
      <c r="B37" t="s">
        <v>179</v>
      </c>
      <c r="C37" t="s">
        <v>347</v>
      </c>
      <c r="D37" t="n">
        <v>37</v>
      </c>
    </row>
    <row r="38">
      <c r="A38" t="s">
        <v>151</v>
      </c>
      <c r="B38" t="s">
        <v>179</v>
      </c>
      <c r="C38" t="s">
        <v>348</v>
      </c>
      <c r="D38" t="n">
        <v>44</v>
      </c>
    </row>
    <row r="39">
      <c r="A39" t="s">
        <v>151</v>
      </c>
      <c r="B39" t="s">
        <v>179</v>
      </c>
      <c r="C39" t="s">
        <v>349</v>
      </c>
      <c r="D39" t="n">
        <v>44</v>
      </c>
    </row>
    <row r="40">
      <c r="A40" t="s">
        <v>151</v>
      </c>
      <c r="B40" t="s">
        <v>179</v>
      </c>
      <c r="C40" t="s">
        <v>350</v>
      </c>
      <c r="D40" t="n">
        <v>61</v>
      </c>
    </row>
    <row r="41">
      <c r="A41" t="s">
        <v>151</v>
      </c>
      <c r="B41" t="s">
        <v>179</v>
      </c>
      <c r="C41" t="s">
        <v>351</v>
      </c>
      <c r="D41" t="n">
        <v>80</v>
      </c>
    </row>
    <row r="42">
      <c r="A42" t="s">
        <v>151</v>
      </c>
      <c r="B42" t="s">
        <v>179</v>
      </c>
      <c r="C42" t="s">
        <v>352</v>
      </c>
      <c r="D42" t="n">
        <v>111</v>
      </c>
    </row>
    <row r="43">
      <c r="A43" t="s">
        <v>151</v>
      </c>
      <c r="B43" t="s">
        <v>179</v>
      </c>
      <c r="C43" t="s">
        <v>353</v>
      </c>
      <c r="D43" t="n">
        <v>119</v>
      </c>
    </row>
    <row r="44">
      <c r="A44" t="s">
        <v>151</v>
      </c>
      <c r="B44" t="s">
        <v>179</v>
      </c>
      <c r="C44" t="s">
        <v>354</v>
      </c>
      <c r="D44" t="n">
        <v>120</v>
      </c>
    </row>
    <row r="45">
      <c r="A45" t="s">
        <v>151</v>
      </c>
      <c r="B45" t="s">
        <v>179</v>
      </c>
      <c r="C45" t="s">
        <v>355</v>
      </c>
      <c r="D45" t="n">
        <v>136</v>
      </c>
    </row>
    <row r="46">
      <c r="A46" t="s">
        <v>151</v>
      </c>
      <c r="B46" t="s">
        <v>179</v>
      </c>
      <c r="C46" t="s">
        <v>356</v>
      </c>
      <c r="D46" t="n">
        <v>144</v>
      </c>
    </row>
    <row r="47">
      <c r="A47" t="s">
        <v>151</v>
      </c>
      <c r="B47" t="s">
        <v>179</v>
      </c>
      <c r="C47" t="s">
        <v>357</v>
      </c>
      <c r="D47" t="n">
        <v>155</v>
      </c>
    </row>
    <row r="48">
      <c r="A48" t="s">
        <v>151</v>
      </c>
      <c r="B48" t="s">
        <v>179</v>
      </c>
      <c r="C48" t="s">
        <v>358</v>
      </c>
      <c r="D48" t="n">
        <v>243</v>
      </c>
    </row>
    <row r="49">
      <c r="A49" t="s">
        <v>151</v>
      </c>
      <c r="B49" t="s">
        <v>179</v>
      </c>
      <c r="C49" t="s">
        <v>359</v>
      </c>
      <c r="D49" t="n">
        <v>245</v>
      </c>
    </row>
    <row r="50">
      <c r="A50" t="s">
        <v>151</v>
      </c>
      <c r="B50" t="s">
        <v>179</v>
      </c>
      <c r="C50" t="s">
        <v>360</v>
      </c>
      <c r="D50" t="n">
        <v>493</v>
      </c>
    </row>
    <row r="51">
      <c r="A51" t="s">
        <v>151</v>
      </c>
      <c r="B51" t="s">
        <v>179</v>
      </c>
      <c r="C51" t="s">
        <v>361</v>
      </c>
      <c r="D51" t="n">
        <v>1135</v>
      </c>
    </row>
    <row r="52">
      <c r="A52" t="s">
        <v>151</v>
      </c>
      <c r="B52" t="s">
        <v>179</v>
      </c>
      <c r="C52" t="s">
        <v>362</v>
      </c>
      <c r="D52" t="n">
        <v>1587</v>
      </c>
    </row>
    <row r="53">
      <c r="A53" t="s">
        <v>151</v>
      </c>
      <c r="B53" t="s">
        <v>179</v>
      </c>
      <c r="C53" t="s">
        <v>363</v>
      </c>
      <c r="D53" t="n">
        <v>2294</v>
      </c>
    </row>
    <row r="54">
      <c r="A54" t="s">
        <v>151</v>
      </c>
      <c r="B54" t="s">
        <v>179</v>
      </c>
      <c r="C54" t="s">
        <v>104</v>
      </c>
      <c r="D54" t="n">
        <v>15636</v>
      </c>
    </row>
    <row r="55">
      <c r="A55" t="s">
        <v>151</v>
      </c>
      <c r="B55" t="s">
        <v>179</v>
      </c>
      <c r="C55" t="s">
        <v>69</v>
      </c>
      <c r="D55" t="n">
        <v>22688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364</v>
      </c>
    </row>
    <row r="2">
      <c r="A2" t="s">
        <v>13</v>
      </c>
      <c r="B2" t="s">
        <v>14</v>
      </c>
      <c r="C2" t="s">
        <v>2</v>
      </c>
      <c r="D2" t="s">
        <v>365</v>
      </c>
    </row>
    <row r="3">
      <c r="A3" t="s">
        <v>17</v>
      </c>
      <c r="B3" t="s">
        <v>18</v>
      </c>
      <c r="C3" t="n">
        <v>2023</v>
      </c>
      <c r="D3" t="n">
        <v>4</v>
      </c>
    </row>
    <row r="4">
      <c r="A4" t="s">
        <v>17</v>
      </c>
      <c r="B4" t="s">
        <v>18</v>
      </c>
      <c r="C4" t="n">
        <v>2024</v>
      </c>
      <c r="D4" t="n">
        <v>4</v>
      </c>
    </row>
    <row r="5">
      <c r="A5" t="s">
        <v>19</v>
      </c>
      <c r="B5" t="s">
        <v>20</v>
      </c>
      <c r="C5" t="n">
        <v>2023</v>
      </c>
      <c r="D5" t="n">
        <v>74</v>
      </c>
    </row>
    <row r="6">
      <c r="A6" t="s">
        <v>19</v>
      </c>
      <c r="B6" t="s">
        <v>20</v>
      </c>
      <c r="C6" t="n">
        <v>2024</v>
      </c>
      <c r="D6" t="n">
        <v>67</v>
      </c>
    </row>
    <row r="7">
      <c r="A7" t="s">
        <v>23</v>
      </c>
      <c r="B7" t="s">
        <v>24</v>
      </c>
      <c r="C7" t="n">
        <v>2023</v>
      </c>
      <c r="D7" t="n">
        <v>106</v>
      </c>
    </row>
    <row r="8">
      <c r="A8" t="s">
        <v>23</v>
      </c>
      <c r="B8" t="s">
        <v>24</v>
      </c>
      <c r="C8" t="n">
        <v>2024</v>
      </c>
      <c r="D8" t="n">
        <v>105</v>
      </c>
    </row>
    <row r="9">
      <c r="A9" t="s">
        <v>45</v>
      </c>
      <c r="B9" t="s">
        <v>46</v>
      </c>
      <c r="C9" t="n">
        <v>2024</v>
      </c>
      <c r="D9" t="n">
        <v>3</v>
      </c>
    </row>
    <row r="10">
      <c r="A10" t="s">
        <v>25</v>
      </c>
      <c r="B10" t="s">
        <v>26</v>
      </c>
      <c r="C10" t="n">
        <v>2023</v>
      </c>
      <c r="D10" t="n">
        <v>63</v>
      </c>
    </row>
    <row r="11">
      <c r="A11" t="s">
        <v>25</v>
      </c>
      <c r="B11" t="s">
        <v>26</v>
      </c>
      <c r="C11" t="n">
        <v>2024</v>
      </c>
      <c r="D11" t="n">
        <v>65</v>
      </c>
    </row>
    <row r="12">
      <c r="A12" t="s">
        <v>27</v>
      </c>
      <c r="B12" t="s">
        <v>28</v>
      </c>
      <c r="C12" t="n">
        <v>2023</v>
      </c>
      <c r="D12" t="n">
        <v>11</v>
      </c>
    </row>
    <row r="13">
      <c r="A13" t="s">
        <v>27</v>
      </c>
      <c r="B13" t="s">
        <v>28</v>
      </c>
      <c r="C13" t="n">
        <v>2024</v>
      </c>
      <c r="D13" t="n">
        <v>12</v>
      </c>
    </row>
    <row r="14">
      <c r="A14" t="s">
        <v>29</v>
      </c>
      <c r="B14" t="s">
        <v>30</v>
      </c>
      <c r="C14" t="n">
        <v>2023</v>
      </c>
      <c r="D14" t="n">
        <v>4</v>
      </c>
    </row>
    <row r="15">
      <c r="A15" t="s">
        <v>29</v>
      </c>
      <c r="B15" t="s">
        <v>30</v>
      </c>
      <c r="C15" t="n">
        <v>2024</v>
      </c>
      <c r="D15" t="n">
        <v>7</v>
      </c>
    </row>
    <row r="16">
      <c r="A16" t="s">
        <v>33</v>
      </c>
      <c r="B16" t="s">
        <v>34</v>
      </c>
      <c r="C16" t="n">
        <v>2023</v>
      </c>
      <c r="D16" t="n">
        <v>12</v>
      </c>
    </row>
    <row r="17">
      <c r="A17" t="s">
        <v>33</v>
      </c>
      <c r="B17" t="s">
        <v>34</v>
      </c>
      <c r="C17" t="n">
        <v>2024</v>
      </c>
      <c r="D17" t="n">
        <v>5</v>
      </c>
    </row>
    <row r="18">
      <c r="A18" t="s">
        <v>35</v>
      </c>
      <c r="B18" t="s">
        <v>36</v>
      </c>
      <c r="C18" t="n">
        <v>2023</v>
      </c>
      <c r="D18" t="n">
        <v>29</v>
      </c>
    </row>
    <row r="19">
      <c r="A19" t="s">
        <v>35</v>
      </c>
      <c r="B19" t="s">
        <v>36</v>
      </c>
      <c r="C19" t="n">
        <v>2024</v>
      </c>
      <c r="D19" t="n">
        <v>13</v>
      </c>
    </row>
    <row r="20">
      <c r="A20" t="s">
        <v>37</v>
      </c>
      <c r="B20" t="s">
        <v>38</v>
      </c>
      <c r="C20" t="n">
        <v>2023</v>
      </c>
      <c r="D20" t="n">
        <v>13</v>
      </c>
    </row>
    <row r="21">
      <c r="A21" t="s">
        <v>37</v>
      </c>
      <c r="B21" t="s">
        <v>38</v>
      </c>
      <c r="C21" t="n">
        <v>2024</v>
      </c>
      <c r="D21" t="n">
        <v>14</v>
      </c>
    </row>
    <row r="22">
      <c r="A22" t="s">
        <v>39</v>
      </c>
      <c r="B22" t="s">
        <v>40</v>
      </c>
      <c r="C22" t="n">
        <v>2023</v>
      </c>
      <c r="D22" t="n">
        <v>54</v>
      </c>
    </row>
    <row r="23">
      <c r="A23" t="s">
        <v>39</v>
      </c>
      <c r="B23" t="s">
        <v>40</v>
      </c>
      <c r="C23" t="n">
        <v>2024</v>
      </c>
      <c r="D23" t="n">
        <v>54</v>
      </c>
    </row>
    <row r="24">
      <c r="A24" t="s">
        <v>43</v>
      </c>
      <c r="B24" t="s">
        <v>44</v>
      </c>
      <c r="C24" t="n">
        <v>2023</v>
      </c>
      <c r="D24" t="n">
        <v>2</v>
      </c>
    </row>
    <row r="25">
      <c r="A25" t="s">
        <v>43</v>
      </c>
      <c r="B25" t="s">
        <v>44</v>
      </c>
      <c r="C25" t="n">
        <v>2024</v>
      </c>
      <c r="D25" t="n">
        <v>2</v>
      </c>
    </row>
    <row r="26">
      <c r="A26" t="s">
        <v>41</v>
      </c>
      <c r="B26" t="s">
        <v>42</v>
      </c>
      <c r="C26" t="n">
        <v>2023</v>
      </c>
      <c r="D26" t="n">
        <v>9</v>
      </c>
    </row>
    <row r="27">
      <c r="A27" t="s">
        <v>41</v>
      </c>
      <c r="B27" t="s">
        <v>42</v>
      </c>
      <c r="C27" t="n">
        <v>2024</v>
      </c>
      <c r="D27" t="n">
        <v>8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366</v>
      </c>
    </row>
    <row r="2">
      <c r="A2" t="s">
        <v>2</v>
      </c>
      <c r="B2" t="s">
        <v>75</v>
      </c>
      <c r="C2" t="s">
        <v>48</v>
      </c>
    </row>
    <row r="3">
      <c r="A3" t="n">
        <v>2015</v>
      </c>
      <c r="B3" t="s">
        <v>77</v>
      </c>
      <c r="C3" t="n">
        <v>136023</v>
      </c>
    </row>
    <row r="4">
      <c r="A4" t="n">
        <v>2016</v>
      </c>
      <c r="B4" t="s">
        <v>77</v>
      </c>
      <c r="C4" t="n">
        <v>126941</v>
      </c>
    </row>
    <row r="5">
      <c r="A5" t="n">
        <v>2017</v>
      </c>
      <c r="B5" t="s">
        <v>77</v>
      </c>
      <c r="C5" t="n">
        <v>126808</v>
      </c>
    </row>
    <row r="6">
      <c r="A6" t="n">
        <v>2018</v>
      </c>
      <c r="B6" t="s">
        <v>77</v>
      </c>
      <c r="C6" t="n">
        <v>142601</v>
      </c>
    </row>
    <row r="7">
      <c r="A7" t="n">
        <v>2019</v>
      </c>
      <c r="B7" t="s">
        <v>77</v>
      </c>
      <c r="C7" t="n">
        <v>137280</v>
      </c>
    </row>
    <row r="8">
      <c r="A8" t="n">
        <v>2020</v>
      </c>
      <c r="B8" t="s">
        <v>77</v>
      </c>
      <c r="C8" t="n">
        <v>54291</v>
      </c>
    </row>
    <row r="9">
      <c r="A9" t="n">
        <v>2021</v>
      </c>
      <c r="B9" t="s">
        <v>77</v>
      </c>
      <c r="C9" t="n">
        <v>47728</v>
      </c>
    </row>
    <row r="10">
      <c r="A10" t="n">
        <v>2022</v>
      </c>
      <c r="B10" t="s">
        <v>77</v>
      </c>
      <c r="C10" t="n">
        <v>94153</v>
      </c>
    </row>
    <row r="11">
      <c r="A11" t="n">
        <v>2023</v>
      </c>
      <c r="B11" t="s">
        <v>77</v>
      </c>
      <c r="C11" t="n">
        <v>122529</v>
      </c>
    </row>
    <row r="12">
      <c r="A12" t="n">
        <v>2024</v>
      </c>
      <c r="B12" t="s">
        <v>77</v>
      </c>
      <c r="C12" t="n">
        <v>142362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367</v>
      </c>
    </row>
    <row r="2">
      <c r="A2" t="s">
        <v>2</v>
      </c>
      <c r="B2" t="s">
        <v>48</v>
      </c>
      <c r="C2" t="s">
        <v>79</v>
      </c>
    </row>
    <row r="3">
      <c r="A3" t="n">
        <v>2015</v>
      </c>
      <c r="B3" t="n">
        <v>136023</v>
      </c>
      <c r="C3" t="n">
        <v>0.00580458155252228</v>
      </c>
    </row>
    <row r="4">
      <c r="A4" t="n">
        <v>2016</v>
      </c>
      <c r="B4" t="n">
        <v>126941</v>
      </c>
      <c r="C4" t="n">
        <v>-0.0667681200973365</v>
      </c>
    </row>
    <row r="5">
      <c r="A5" t="n">
        <v>2017</v>
      </c>
      <c r="B5" t="n">
        <v>126808</v>
      </c>
      <c r="C5" t="n">
        <v>-0.00104773083558507</v>
      </c>
    </row>
    <row r="6">
      <c r="A6" t="n">
        <v>2018</v>
      </c>
      <c r="B6" t="n">
        <v>142601</v>
      </c>
      <c r="C6" t="n">
        <v>0.124542615607848</v>
      </c>
    </row>
    <row r="7">
      <c r="A7" t="n">
        <v>2019</v>
      </c>
      <c r="B7" t="n">
        <v>137280</v>
      </c>
      <c r="C7" t="n">
        <v>-0.0373139038295665</v>
      </c>
    </row>
    <row r="8">
      <c r="A8" t="n">
        <v>2020</v>
      </c>
      <c r="B8" t="n">
        <v>54291</v>
      </c>
      <c r="C8" t="n">
        <v>-0.604523601398601</v>
      </c>
    </row>
    <row r="9">
      <c r="A9" t="n">
        <v>2021</v>
      </c>
      <c r="B9" t="n">
        <v>47728</v>
      </c>
      <c r="C9" t="n">
        <v>-0.120885597981249</v>
      </c>
    </row>
    <row r="10">
      <c r="A10" t="n">
        <v>2022</v>
      </c>
      <c r="B10" t="n">
        <v>94153</v>
      </c>
      <c r="C10" t="n">
        <v>0.972699463627221</v>
      </c>
    </row>
    <row r="11">
      <c r="A11" t="n">
        <v>2023</v>
      </c>
      <c r="B11" t="n">
        <v>122529</v>
      </c>
      <c r="C11" t="n">
        <v>0.30138179346383</v>
      </c>
    </row>
    <row r="12">
      <c r="A12" t="n">
        <v>2024</v>
      </c>
      <c r="B12" t="n">
        <v>142362</v>
      </c>
      <c r="C12" t="n">
        <v>0.161863722057635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368</v>
      </c>
    </row>
    <row r="2">
      <c r="A2" t="s">
        <v>81</v>
      </c>
      <c r="B2" t="s">
        <v>2</v>
      </c>
      <c r="C2" t="s">
        <v>48</v>
      </c>
      <c r="D2" t="s">
        <v>79</v>
      </c>
    </row>
    <row r="3">
      <c r="A3" t="s">
        <v>82</v>
      </c>
      <c r="B3" t="n">
        <v>2024</v>
      </c>
      <c r="C3" t="n">
        <v>12870</v>
      </c>
      <c r="D3" t="n">
        <v>0.167664670658683</v>
      </c>
    </row>
    <row r="4">
      <c r="A4" t="s">
        <v>83</v>
      </c>
      <c r="B4" t="n">
        <v>2024</v>
      </c>
      <c r="C4" t="n">
        <v>11638</v>
      </c>
      <c r="D4" t="n">
        <v>0.254094827586207</v>
      </c>
    </row>
    <row r="5">
      <c r="A5" t="s">
        <v>84</v>
      </c>
      <c r="B5" t="n">
        <v>2024</v>
      </c>
      <c r="C5" t="n">
        <v>11583</v>
      </c>
      <c r="D5" t="n">
        <v>0.172368421052632</v>
      </c>
    </row>
    <row r="6">
      <c r="A6" t="s">
        <v>85</v>
      </c>
      <c r="B6" t="n">
        <v>2024</v>
      </c>
      <c r="C6" t="n">
        <v>10735</v>
      </c>
      <c r="D6" t="n">
        <v>0.139233789663589</v>
      </c>
    </row>
    <row r="7">
      <c r="A7" t="s">
        <v>86</v>
      </c>
      <c r="B7" t="n">
        <v>2024</v>
      </c>
      <c r="C7" t="n">
        <v>10819</v>
      </c>
      <c r="D7" t="n">
        <v>0.123235049833887</v>
      </c>
    </row>
    <row r="8">
      <c r="A8" t="s">
        <v>87</v>
      </c>
      <c r="B8" t="n">
        <v>2024</v>
      </c>
      <c r="C8" t="n">
        <v>10819</v>
      </c>
      <c r="D8" t="n">
        <v>0.13788388725284</v>
      </c>
    </row>
    <row r="9">
      <c r="A9" t="s">
        <v>88</v>
      </c>
      <c r="B9" t="n">
        <v>2024</v>
      </c>
      <c r="C9" t="n">
        <v>12742</v>
      </c>
      <c r="D9" t="n">
        <v>0.195758258258258</v>
      </c>
    </row>
    <row r="10">
      <c r="A10" t="s">
        <v>89</v>
      </c>
      <c r="B10" t="n">
        <v>2024</v>
      </c>
      <c r="C10" t="n">
        <v>12328</v>
      </c>
      <c r="D10" t="n">
        <v>0.171529031644968</v>
      </c>
    </row>
    <row r="11">
      <c r="A11" t="s">
        <v>90</v>
      </c>
      <c r="B11" t="n">
        <v>2024</v>
      </c>
      <c r="C11" t="n">
        <v>11647</v>
      </c>
      <c r="D11" t="n">
        <v>0.15740832753652</v>
      </c>
    </row>
    <row r="12">
      <c r="A12" t="s">
        <v>91</v>
      </c>
      <c r="B12" t="n">
        <v>2024</v>
      </c>
      <c r="C12" t="n">
        <v>11944</v>
      </c>
      <c r="D12" t="n">
        <v>0.143951728761613</v>
      </c>
    </row>
    <row r="13">
      <c r="A13" t="s">
        <v>92</v>
      </c>
      <c r="B13" t="n">
        <v>2024</v>
      </c>
      <c r="C13" t="n">
        <v>11944</v>
      </c>
      <c r="D13" t="n">
        <v>0.122450897472042</v>
      </c>
    </row>
    <row r="14">
      <c r="A14" t="s">
        <v>93</v>
      </c>
      <c r="B14" t="n">
        <v>2024</v>
      </c>
      <c r="C14" t="n">
        <v>13293</v>
      </c>
      <c r="D14" t="n">
        <v>0.159947643979058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369</v>
      </c>
    </row>
    <row r="2">
      <c r="A2" t="s">
        <v>2</v>
      </c>
      <c r="B2" t="s">
        <v>370</v>
      </c>
      <c r="C2" t="s">
        <v>48</v>
      </c>
    </row>
    <row r="3">
      <c r="A3" t="n">
        <v>2015</v>
      </c>
      <c r="B3" t="s">
        <v>371</v>
      </c>
      <c r="C3" t="n">
        <v>44.829</v>
      </c>
    </row>
    <row r="4">
      <c r="A4" t="n">
        <v>2015</v>
      </c>
      <c r="B4" t="s">
        <v>372</v>
      </c>
      <c r="C4" t="n">
        <v>91.194</v>
      </c>
    </row>
    <row r="5">
      <c r="A5" t="n">
        <v>2016</v>
      </c>
      <c r="B5" t="s">
        <v>371</v>
      </c>
      <c r="C5" t="n">
        <v>46.267</v>
      </c>
    </row>
    <row r="6">
      <c r="A6" t="n">
        <v>2016</v>
      </c>
      <c r="B6" t="s">
        <v>372</v>
      </c>
      <c r="C6" t="n">
        <v>80.674</v>
      </c>
    </row>
    <row r="7">
      <c r="A7" t="n">
        <v>2017</v>
      </c>
      <c r="B7" t="s">
        <v>371</v>
      </c>
      <c r="C7" t="n">
        <v>48.989</v>
      </c>
    </row>
    <row r="8">
      <c r="A8" t="n">
        <v>2017</v>
      </c>
      <c r="B8" t="s">
        <v>372</v>
      </c>
      <c r="C8" t="n">
        <v>77.819</v>
      </c>
    </row>
    <row r="9">
      <c r="A9" t="n">
        <v>2018</v>
      </c>
      <c r="B9" t="s">
        <v>371</v>
      </c>
      <c r="C9" t="n">
        <v>55.006</v>
      </c>
    </row>
    <row r="10">
      <c r="A10" t="n">
        <v>2018</v>
      </c>
      <c r="B10" t="s">
        <v>372</v>
      </c>
      <c r="C10" t="n">
        <v>87.595</v>
      </c>
    </row>
    <row r="11">
      <c r="A11" t="n">
        <v>2019</v>
      </c>
      <c r="B11" t="s">
        <v>371</v>
      </c>
      <c r="C11" t="n">
        <v>52.039</v>
      </c>
    </row>
    <row r="12">
      <c r="A12" t="n">
        <v>2019</v>
      </c>
      <c r="B12" t="s">
        <v>372</v>
      </c>
      <c r="C12" t="n">
        <v>85.241</v>
      </c>
    </row>
    <row r="13">
      <c r="A13" t="n">
        <v>2020</v>
      </c>
      <c r="B13" t="s">
        <v>371</v>
      </c>
      <c r="C13" t="n">
        <v>15.914</v>
      </c>
    </row>
    <row r="14">
      <c r="A14" t="n">
        <v>2020</v>
      </c>
      <c r="B14" t="s">
        <v>372</v>
      </c>
      <c r="C14" t="n">
        <v>38.377</v>
      </c>
    </row>
    <row r="15">
      <c r="A15" t="n">
        <v>2021</v>
      </c>
      <c r="B15" t="s">
        <v>371</v>
      </c>
      <c r="C15" t="n">
        <v>8.189</v>
      </c>
    </row>
    <row r="16">
      <c r="A16" t="n">
        <v>2021</v>
      </c>
      <c r="B16" t="s">
        <v>372</v>
      </c>
      <c r="C16" t="n">
        <v>39.539</v>
      </c>
    </row>
    <row r="17">
      <c r="A17" t="n">
        <v>2022</v>
      </c>
      <c r="B17" t="s">
        <v>371</v>
      </c>
      <c r="C17" t="n">
        <v>23.961</v>
      </c>
    </row>
    <row r="18">
      <c r="A18" t="n">
        <v>2022</v>
      </c>
      <c r="B18" t="s">
        <v>372</v>
      </c>
      <c r="C18" t="n">
        <v>70.192</v>
      </c>
    </row>
    <row r="19">
      <c r="A19" t="n">
        <v>2023</v>
      </c>
      <c r="B19" t="s">
        <v>371</v>
      </c>
      <c r="C19" t="n">
        <v>35.134</v>
      </c>
    </row>
    <row r="20">
      <c r="A20" t="n">
        <v>2023</v>
      </c>
      <c r="B20" t="s">
        <v>372</v>
      </c>
      <c r="C20" t="n">
        <v>87.395</v>
      </c>
    </row>
    <row r="21">
      <c r="A21" t="n">
        <v>2024</v>
      </c>
      <c r="B21" t="s">
        <v>371</v>
      </c>
      <c r="C21" t="n">
        <v>41.609</v>
      </c>
    </row>
    <row r="22">
      <c r="A22" t="n">
        <v>2024</v>
      </c>
      <c r="B22" t="s">
        <v>372</v>
      </c>
      <c r="C22" t="n">
        <v>100.753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373</v>
      </c>
    </row>
    <row r="2">
      <c r="A2" t="s">
        <v>2</v>
      </c>
      <c r="B2" t="s">
        <v>370</v>
      </c>
      <c r="C2" t="s">
        <v>48</v>
      </c>
      <c r="D2" t="s">
        <v>11</v>
      </c>
    </row>
    <row r="3">
      <c r="A3" t="n">
        <v>2015</v>
      </c>
      <c r="B3" t="s">
        <v>372</v>
      </c>
      <c r="C3" t="n">
        <v>91194</v>
      </c>
      <c r="D3" t="n">
        <v>0.670430735978474</v>
      </c>
    </row>
    <row r="4">
      <c r="A4" t="n">
        <v>2015</v>
      </c>
      <c r="B4" t="s">
        <v>371</v>
      </c>
      <c r="C4" t="n">
        <v>44829</v>
      </c>
      <c r="D4" t="n">
        <v>0.329569264021526</v>
      </c>
    </row>
    <row r="5">
      <c r="A5" t="n">
        <v>2016</v>
      </c>
      <c r="B5" t="s">
        <v>372</v>
      </c>
      <c r="C5" t="n">
        <v>80674</v>
      </c>
      <c r="D5" t="n">
        <v>0.635523589699152</v>
      </c>
    </row>
    <row r="6">
      <c r="A6" t="n">
        <v>2016</v>
      </c>
      <c r="B6" t="s">
        <v>371</v>
      </c>
      <c r="C6" t="n">
        <v>46267</v>
      </c>
      <c r="D6" t="n">
        <v>0.364476410300848</v>
      </c>
    </row>
    <row r="7">
      <c r="A7" t="n">
        <v>2017</v>
      </c>
      <c r="B7" t="s">
        <v>372</v>
      </c>
      <c r="C7" t="n">
        <v>77819</v>
      </c>
      <c r="D7" t="n">
        <v>0.613675793325342</v>
      </c>
    </row>
    <row r="8">
      <c r="A8" t="n">
        <v>2017</v>
      </c>
      <c r="B8" t="s">
        <v>371</v>
      </c>
      <c r="C8" t="n">
        <v>48989</v>
      </c>
      <c r="D8" t="n">
        <v>0.386324206674658</v>
      </c>
    </row>
    <row r="9">
      <c r="A9" t="n">
        <v>2018</v>
      </c>
      <c r="B9" t="s">
        <v>372</v>
      </c>
      <c r="C9" t="n">
        <v>87595</v>
      </c>
      <c r="D9" t="n">
        <v>0.614266379618656</v>
      </c>
    </row>
    <row r="10">
      <c r="A10" t="n">
        <v>2018</v>
      </c>
      <c r="B10" t="s">
        <v>371</v>
      </c>
      <c r="C10" t="n">
        <v>55006</v>
      </c>
      <c r="D10" t="n">
        <v>0.385733620381344</v>
      </c>
    </row>
    <row r="11">
      <c r="A11" t="n">
        <v>2019</v>
      </c>
      <c r="B11" t="s">
        <v>372</v>
      </c>
      <c r="C11" t="n">
        <v>85241</v>
      </c>
      <c r="D11" t="n">
        <v>0.62092803030303</v>
      </c>
    </row>
    <row r="12">
      <c r="A12" t="n">
        <v>2019</v>
      </c>
      <c r="B12" t="s">
        <v>371</v>
      </c>
      <c r="C12" t="n">
        <v>52039</v>
      </c>
      <c r="D12" t="n">
        <v>0.37907196969697</v>
      </c>
    </row>
    <row r="13">
      <c r="A13" t="n">
        <v>2020</v>
      </c>
      <c r="B13" t="s">
        <v>372</v>
      </c>
      <c r="C13" t="n">
        <v>38377</v>
      </c>
      <c r="D13" t="n">
        <v>0.706875909450922</v>
      </c>
    </row>
    <row r="14">
      <c r="A14" t="n">
        <v>2020</v>
      </c>
      <c r="B14" t="s">
        <v>371</v>
      </c>
      <c r="C14" t="n">
        <v>15914</v>
      </c>
      <c r="D14" t="n">
        <v>0.293124090549078</v>
      </c>
    </row>
    <row r="15">
      <c r="A15" t="n">
        <v>2021</v>
      </c>
      <c r="B15" t="s">
        <v>372</v>
      </c>
      <c r="C15" t="n">
        <v>39539</v>
      </c>
      <c r="D15" t="n">
        <v>0.828423566878981</v>
      </c>
    </row>
    <row r="16">
      <c r="A16" t="n">
        <v>2021</v>
      </c>
      <c r="B16" t="s">
        <v>371</v>
      </c>
      <c r="C16" t="n">
        <v>8189</v>
      </c>
      <c r="D16" t="n">
        <v>0.171576433121019</v>
      </c>
    </row>
    <row r="17">
      <c r="A17" t="n">
        <v>2022</v>
      </c>
      <c r="B17" t="s">
        <v>372</v>
      </c>
      <c r="C17" t="n">
        <v>70192</v>
      </c>
      <c r="D17" t="n">
        <v>0.745509967818338</v>
      </c>
    </row>
    <row r="18">
      <c r="A18" t="n">
        <v>2022</v>
      </c>
      <c r="B18" t="s">
        <v>371</v>
      </c>
      <c r="C18" t="n">
        <v>23961</v>
      </c>
      <c r="D18" t="n">
        <v>0.254490032181662</v>
      </c>
    </row>
    <row r="19">
      <c r="A19" t="n">
        <v>2023</v>
      </c>
      <c r="B19" t="s">
        <v>372</v>
      </c>
      <c r="C19" t="n">
        <v>87395</v>
      </c>
      <c r="D19" t="n">
        <v>0.71325971810755</v>
      </c>
    </row>
    <row r="20">
      <c r="A20" t="n">
        <v>2023</v>
      </c>
      <c r="B20" t="s">
        <v>371</v>
      </c>
      <c r="C20" t="n">
        <v>35134</v>
      </c>
      <c r="D20" t="n">
        <v>0.28674028189245</v>
      </c>
    </row>
    <row r="21">
      <c r="A21" t="n">
        <v>2024</v>
      </c>
      <c r="B21" t="s">
        <v>372</v>
      </c>
      <c r="C21" t="n">
        <v>100753</v>
      </c>
      <c r="D21" t="n">
        <v>0.707723971284472</v>
      </c>
    </row>
    <row r="22">
      <c r="A22" t="n">
        <v>2024</v>
      </c>
      <c r="B22" t="s">
        <v>371</v>
      </c>
      <c r="C22" t="n">
        <v>41609</v>
      </c>
      <c r="D22" t="n">
        <v>0.292276028715528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374</v>
      </c>
    </row>
    <row r="2">
      <c r="A2" t="s">
        <v>370</v>
      </c>
      <c r="B2" t="s">
        <v>2</v>
      </c>
      <c r="C2" t="s">
        <v>48</v>
      </c>
      <c r="D2" t="s">
        <v>79</v>
      </c>
    </row>
    <row r="3">
      <c r="A3" t="s">
        <v>371</v>
      </c>
      <c r="B3" t="n">
        <v>2024</v>
      </c>
      <c r="C3" t="n">
        <v>41609</v>
      </c>
      <c r="D3" t="n">
        <v>0.184294415665737</v>
      </c>
    </row>
    <row r="4">
      <c r="A4" t="s">
        <v>372</v>
      </c>
      <c r="B4" t="n">
        <v>2024</v>
      </c>
      <c r="C4" t="n">
        <v>100753</v>
      </c>
      <c r="D4" t="n">
        <v>0.152846272670061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375</v>
      </c>
    </row>
    <row r="2">
      <c r="A2" t="s">
        <v>370</v>
      </c>
      <c r="B2" t="s">
        <v>2</v>
      </c>
      <c r="C2" t="s">
        <v>48</v>
      </c>
      <c r="D2" t="s">
        <v>79</v>
      </c>
    </row>
    <row r="3">
      <c r="A3" t="s">
        <v>371</v>
      </c>
      <c r="B3" t="n">
        <v>2024</v>
      </c>
      <c r="C3" t="n">
        <v>41609</v>
      </c>
      <c r="D3" t="n">
        <v>-0.20042660312458</v>
      </c>
    </row>
    <row r="4">
      <c r="A4" t="s">
        <v>372</v>
      </c>
      <c r="B4" t="n">
        <v>2024</v>
      </c>
      <c r="C4" t="n">
        <v>100753</v>
      </c>
      <c r="D4" t="n">
        <v>0.181978156051665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376</v>
      </c>
    </row>
    <row r="2">
      <c r="A2" t="s">
        <v>13</v>
      </c>
      <c r="B2" t="s">
        <v>14</v>
      </c>
      <c r="C2" t="s">
        <v>11</v>
      </c>
    </row>
    <row r="3">
      <c r="A3" t="s">
        <v>377</v>
      </c>
      <c r="B3" t="s">
        <v>378</v>
      </c>
      <c r="C3" t="n">
        <v>0.0298745451735716</v>
      </c>
    </row>
    <row r="4">
      <c r="A4" t="s">
        <v>379</v>
      </c>
      <c r="B4" t="s">
        <v>380</v>
      </c>
      <c r="C4" t="n">
        <v>0.0526825978842669</v>
      </c>
    </row>
    <row r="5">
      <c r="A5" t="s">
        <v>23</v>
      </c>
      <c r="B5" t="s">
        <v>24</v>
      </c>
      <c r="C5" t="n">
        <v>0.0417527149098776</v>
      </c>
    </row>
    <row r="6">
      <c r="A6" t="s">
        <v>381</v>
      </c>
      <c r="B6" t="s">
        <v>382</v>
      </c>
      <c r="C6" t="n">
        <v>0.0570728143746224</v>
      </c>
    </row>
    <row r="7">
      <c r="A7" t="s">
        <v>25</v>
      </c>
      <c r="B7" t="s">
        <v>26</v>
      </c>
      <c r="C7" t="n">
        <v>0.0866663856928113</v>
      </c>
    </row>
    <row r="8">
      <c r="A8" t="s">
        <v>383</v>
      </c>
      <c r="B8" t="s">
        <v>384</v>
      </c>
      <c r="C8" t="n">
        <v>0.0581967097961535</v>
      </c>
    </row>
    <row r="9">
      <c r="A9" t="s">
        <v>27</v>
      </c>
      <c r="B9" t="s">
        <v>28</v>
      </c>
      <c r="C9" t="n">
        <v>0.00910355291440131</v>
      </c>
    </row>
    <row r="10">
      <c r="A10" t="s">
        <v>98</v>
      </c>
      <c r="B10" t="s">
        <v>99</v>
      </c>
      <c r="C10" t="n">
        <v>0.443924642811986</v>
      </c>
    </row>
    <row r="11">
      <c r="A11" t="s">
        <v>39</v>
      </c>
      <c r="B11" t="s">
        <v>40</v>
      </c>
      <c r="C11" t="n">
        <v>0.154177378794903</v>
      </c>
    </row>
    <row r="12">
      <c r="A12" t="s">
        <v>385</v>
      </c>
      <c r="B12" t="s">
        <v>385</v>
      </c>
      <c r="C12" t="n">
        <v>0.0665486576474059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386</v>
      </c>
    </row>
    <row r="2">
      <c r="A2" t="s">
        <v>13</v>
      </c>
      <c r="B2" t="s">
        <v>14</v>
      </c>
      <c r="C2" t="s">
        <v>2</v>
      </c>
      <c r="D2" t="s">
        <v>48</v>
      </c>
      <c r="E2" t="s">
        <v>79</v>
      </c>
    </row>
    <row r="3">
      <c r="A3" t="s">
        <v>377</v>
      </c>
      <c r="B3" t="s">
        <v>378</v>
      </c>
      <c r="C3" t="n">
        <v>2024</v>
      </c>
      <c r="D3" t="n">
        <v>4253</v>
      </c>
      <c r="E3" t="n">
        <v>0.0975483870967742</v>
      </c>
    </row>
    <row r="4">
      <c r="A4" t="s">
        <v>379</v>
      </c>
      <c r="B4" t="s">
        <v>380</v>
      </c>
      <c r="C4" t="n">
        <v>2024</v>
      </c>
      <c r="D4" t="n">
        <v>7500</v>
      </c>
      <c r="E4" t="n">
        <v>-0.0281197356485681</v>
      </c>
    </row>
    <row r="5">
      <c r="A5" t="s">
        <v>23</v>
      </c>
      <c r="B5" t="s">
        <v>24</v>
      </c>
      <c r="C5" t="n">
        <v>2024</v>
      </c>
      <c r="D5" t="n">
        <v>5944</v>
      </c>
      <c r="E5" t="n">
        <v>-0.0562083201016196</v>
      </c>
    </row>
    <row r="6">
      <c r="A6" t="s">
        <v>381</v>
      </c>
      <c r="B6" t="s">
        <v>382</v>
      </c>
      <c r="C6" t="n">
        <v>2024</v>
      </c>
      <c r="D6" t="n">
        <v>8125</v>
      </c>
      <c r="E6" t="n">
        <v>0.0658533385806113</v>
      </c>
    </row>
    <row r="7">
      <c r="A7" t="s">
        <v>25</v>
      </c>
      <c r="B7" t="s">
        <v>26</v>
      </c>
      <c r="C7" t="n">
        <v>2024</v>
      </c>
      <c r="D7" t="n">
        <v>12338</v>
      </c>
      <c r="E7" t="n">
        <v>0.261167331084534</v>
      </c>
    </row>
    <row r="8">
      <c r="A8" t="s">
        <v>383</v>
      </c>
      <c r="B8" t="s">
        <v>384</v>
      </c>
      <c r="C8" t="n">
        <v>2024</v>
      </c>
      <c r="D8" t="n">
        <v>8285</v>
      </c>
      <c r="E8" t="n">
        <v>0.246426959530615</v>
      </c>
    </row>
    <row r="9">
      <c r="A9" t="s">
        <v>27</v>
      </c>
      <c r="B9" t="s">
        <v>28</v>
      </c>
      <c r="C9" t="n">
        <v>2024</v>
      </c>
      <c r="D9" t="n">
        <v>1296</v>
      </c>
      <c r="E9" t="n">
        <v>-0.106822880771882</v>
      </c>
    </row>
    <row r="10">
      <c r="A10" t="s">
        <v>98</v>
      </c>
      <c r="B10" t="s">
        <v>99</v>
      </c>
      <c r="C10" t="n">
        <v>2024</v>
      </c>
      <c r="D10" t="n">
        <v>63198</v>
      </c>
      <c r="E10" t="n">
        <v>0.187285126528772</v>
      </c>
    </row>
    <row r="11">
      <c r="A11" t="s">
        <v>39</v>
      </c>
      <c r="B11" t="s">
        <v>40</v>
      </c>
      <c r="C11" t="n">
        <v>2024</v>
      </c>
      <c r="D11" t="n">
        <v>21949</v>
      </c>
      <c r="E11" t="n">
        <v>0.249231644849175</v>
      </c>
    </row>
    <row r="12">
      <c r="A12" t="s">
        <v>385</v>
      </c>
      <c r="B12" t="s">
        <v>385</v>
      </c>
      <c r="C12" t="n">
        <v>2024</v>
      </c>
      <c r="D12" t="n">
        <v>9474</v>
      </c>
      <c r="E12" t="n">
        <v>0.136516314779271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387</v>
      </c>
    </row>
    <row r="2">
      <c r="A2" t="s">
        <v>388</v>
      </c>
      <c r="B2" t="s">
        <v>2</v>
      </c>
      <c r="C2" t="s">
        <v>48</v>
      </c>
    </row>
    <row r="3">
      <c r="A3" t="s">
        <v>389</v>
      </c>
      <c r="B3" t="n">
        <v>2023</v>
      </c>
      <c r="C3" t="n">
        <v>8164</v>
      </c>
    </row>
    <row r="4">
      <c r="A4" t="s">
        <v>389</v>
      </c>
      <c r="B4" t="n">
        <v>2024</v>
      </c>
      <c r="C4" t="n">
        <v>9209</v>
      </c>
    </row>
    <row r="5">
      <c r="A5" t="s">
        <v>390</v>
      </c>
      <c r="B5" t="n">
        <v>2023</v>
      </c>
      <c r="C5" t="n">
        <v>23123</v>
      </c>
    </row>
    <row r="6">
      <c r="A6" t="s">
        <v>390</v>
      </c>
      <c r="B6" t="n">
        <v>2024</v>
      </c>
      <c r="C6" t="n">
        <v>25113</v>
      </c>
    </row>
    <row r="7">
      <c r="A7" t="s">
        <v>391</v>
      </c>
      <c r="B7" t="n">
        <v>2023</v>
      </c>
      <c r="C7" t="n">
        <v>58085</v>
      </c>
    </row>
    <row r="8">
      <c r="A8" t="s">
        <v>391</v>
      </c>
      <c r="B8" t="n">
        <v>2024</v>
      </c>
      <c r="C8" t="n">
        <v>70001</v>
      </c>
    </row>
    <row r="9">
      <c r="A9" t="s">
        <v>392</v>
      </c>
      <c r="B9" t="n">
        <v>2023</v>
      </c>
      <c r="C9" t="n">
        <v>26818</v>
      </c>
    </row>
    <row r="10">
      <c r="A10" t="s">
        <v>392</v>
      </c>
      <c r="B10" t="n">
        <v>2024</v>
      </c>
      <c r="C10" t="n">
        <v>30888</v>
      </c>
    </row>
    <row r="11">
      <c r="A11" t="s">
        <v>393</v>
      </c>
      <c r="B11" t="n">
        <v>2023</v>
      </c>
      <c r="C11" t="n">
        <v>1</v>
      </c>
    </row>
    <row r="12">
      <c r="A12" t="s">
        <v>394</v>
      </c>
      <c r="B12" t="n">
        <v>2023</v>
      </c>
      <c r="C12" t="n">
        <v>2511</v>
      </c>
    </row>
    <row r="13">
      <c r="A13" t="s">
        <v>394</v>
      </c>
      <c r="B13" t="n">
        <v>2024</v>
      </c>
      <c r="C13" t="n">
        <v>3003</v>
      </c>
    </row>
    <row r="14">
      <c r="A14" t="s">
        <v>395</v>
      </c>
      <c r="B14" t="n">
        <v>2023</v>
      </c>
      <c r="C14" t="n">
        <v>2620</v>
      </c>
    </row>
    <row r="15">
      <c r="A15" t="s">
        <v>395</v>
      </c>
      <c r="B15" t="n">
        <v>2024</v>
      </c>
      <c r="C15" t="n">
        <v>2651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396</v>
      </c>
    </row>
    <row r="2">
      <c r="A2" t="s">
        <v>397</v>
      </c>
      <c r="B2" t="s">
        <v>2</v>
      </c>
      <c r="C2" t="s">
        <v>48</v>
      </c>
    </row>
    <row r="3">
      <c r="A3" t="s">
        <v>398</v>
      </c>
      <c r="B3" t="n">
        <v>2023</v>
      </c>
      <c r="C3" t="n">
        <v>24001</v>
      </c>
    </row>
    <row r="4">
      <c r="A4" t="s">
        <v>398</v>
      </c>
      <c r="B4" t="n">
        <v>2024</v>
      </c>
      <c r="C4" t="n">
        <v>27082</v>
      </c>
    </row>
    <row r="5">
      <c r="A5" t="s">
        <v>399</v>
      </c>
      <c r="B5" t="n">
        <v>2023</v>
      </c>
      <c r="C5" t="n">
        <v>20267</v>
      </c>
    </row>
    <row r="6">
      <c r="A6" t="s">
        <v>399</v>
      </c>
      <c r="B6" t="n">
        <v>2024</v>
      </c>
      <c r="C6" t="n">
        <v>22000</v>
      </c>
    </row>
    <row r="7">
      <c r="A7" t="s">
        <v>400</v>
      </c>
      <c r="B7" t="n">
        <v>2023</v>
      </c>
      <c r="C7" t="n">
        <v>13264</v>
      </c>
    </row>
    <row r="8">
      <c r="A8" t="s">
        <v>400</v>
      </c>
      <c r="B8" t="n">
        <v>2024</v>
      </c>
      <c r="C8" t="n">
        <v>19633</v>
      </c>
    </row>
    <row r="9">
      <c r="A9" t="s">
        <v>401</v>
      </c>
      <c r="B9" t="n">
        <v>2023</v>
      </c>
      <c r="C9" t="n">
        <v>10219</v>
      </c>
    </row>
    <row r="10">
      <c r="A10" t="s">
        <v>401</v>
      </c>
      <c r="B10" t="n">
        <v>2024</v>
      </c>
      <c r="C10" t="n">
        <v>11228</v>
      </c>
    </row>
    <row r="11">
      <c r="A11" t="s">
        <v>402</v>
      </c>
      <c r="B11" t="n">
        <v>2023</v>
      </c>
      <c r="C11" t="n">
        <v>7652</v>
      </c>
    </row>
    <row r="12">
      <c r="A12" t="s">
        <v>402</v>
      </c>
      <c r="B12" t="n">
        <v>2024</v>
      </c>
      <c r="C12" t="n">
        <v>8198</v>
      </c>
    </row>
    <row r="13">
      <c r="A13" t="s">
        <v>403</v>
      </c>
      <c r="B13" t="n">
        <v>2023</v>
      </c>
      <c r="C13" t="n">
        <v>5784</v>
      </c>
    </row>
    <row r="14">
      <c r="A14" t="s">
        <v>403</v>
      </c>
      <c r="B14" t="n">
        <v>2024</v>
      </c>
      <c r="C14" t="n">
        <v>6537</v>
      </c>
    </row>
    <row r="15">
      <c r="A15" t="s">
        <v>404</v>
      </c>
      <c r="B15" t="n">
        <v>2023</v>
      </c>
      <c r="C15" t="n">
        <v>4960</v>
      </c>
    </row>
    <row r="16">
      <c r="A16" t="s">
        <v>404</v>
      </c>
      <c r="B16" t="n">
        <v>2024</v>
      </c>
      <c r="C16" t="n">
        <v>5046</v>
      </c>
    </row>
    <row r="17">
      <c r="A17" t="s">
        <v>405</v>
      </c>
      <c r="B17" t="n">
        <v>2023</v>
      </c>
      <c r="C17" t="n">
        <v>4150</v>
      </c>
    </row>
    <row r="18">
      <c r="A18" t="s">
        <v>405</v>
      </c>
      <c r="B18" t="n">
        <v>2024</v>
      </c>
      <c r="C18" t="n">
        <v>4743</v>
      </c>
    </row>
    <row r="19">
      <c r="A19" t="s">
        <v>406</v>
      </c>
      <c r="B19" t="n">
        <v>2023</v>
      </c>
      <c r="C19" t="n">
        <v>3178</v>
      </c>
    </row>
    <row r="20">
      <c r="A20" t="s">
        <v>406</v>
      </c>
      <c r="B20" t="n">
        <v>2024</v>
      </c>
      <c r="C20" t="n">
        <v>4098</v>
      </c>
    </row>
    <row r="21">
      <c r="A21" t="s">
        <v>407</v>
      </c>
      <c r="B21" t="n">
        <v>2023</v>
      </c>
      <c r="C21" t="n">
        <v>3659</v>
      </c>
    </row>
    <row r="22">
      <c r="A22" t="s">
        <v>407</v>
      </c>
      <c r="B22" t="n">
        <v>2024</v>
      </c>
      <c r="C22" t="n">
        <v>4016</v>
      </c>
    </row>
    <row r="23">
      <c r="A23" t="s">
        <v>408</v>
      </c>
      <c r="B23" t="n">
        <v>2023</v>
      </c>
      <c r="C23" t="n">
        <v>1770</v>
      </c>
    </row>
    <row r="24">
      <c r="A24" t="s">
        <v>408</v>
      </c>
      <c r="B24" t="n">
        <v>2024</v>
      </c>
      <c r="C24" t="n">
        <v>3144</v>
      </c>
    </row>
    <row r="25">
      <c r="A25" t="s">
        <v>409</v>
      </c>
      <c r="B25" t="n">
        <v>2023</v>
      </c>
      <c r="C25" t="n">
        <v>2242</v>
      </c>
    </row>
    <row r="26">
      <c r="A26" t="s">
        <v>409</v>
      </c>
      <c r="B26" t="n">
        <v>2024</v>
      </c>
      <c r="C26" t="n">
        <v>2606</v>
      </c>
    </row>
    <row r="27">
      <c r="A27" t="s">
        <v>410</v>
      </c>
      <c r="B27" t="n">
        <v>2023</v>
      </c>
      <c r="C27" t="n">
        <v>2118</v>
      </c>
    </row>
    <row r="28">
      <c r="A28" t="s">
        <v>410</v>
      </c>
      <c r="B28" t="n">
        <v>2024</v>
      </c>
      <c r="C28" t="n">
        <v>2270</v>
      </c>
    </row>
    <row r="29">
      <c r="A29" t="s">
        <v>411</v>
      </c>
      <c r="B29" t="n">
        <v>2023</v>
      </c>
      <c r="C29" t="n">
        <v>2007</v>
      </c>
    </row>
    <row r="30">
      <c r="A30" t="s">
        <v>411</v>
      </c>
      <c r="B30" t="n">
        <v>2024</v>
      </c>
      <c r="C30" t="n">
        <v>2242</v>
      </c>
    </row>
    <row r="31">
      <c r="A31" t="s">
        <v>412</v>
      </c>
      <c r="B31" t="n">
        <v>2023</v>
      </c>
      <c r="C31" t="n">
        <v>1951</v>
      </c>
    </row>
    <row r="32">
      <c r="A32" t="s">
        <v>412</v>
      </c>
      <c r="B32" t="n">
        <v>2024</v>
      </c>
      <c r="C32" t="n">
        <v>2027</v>
      </c>
    </row>
    <row r="33">
      <c r="A33" t="s">
        <v>413</v>
      </c>
      <c r="B33" t="n">
        <v>2023</v>
      </c>
      <c r="C33" t="n">
        <v>1553</v>
      </c>
    </row>
    <row r="34">
      <c r="A34" t="s">
        <v>413</v>
      </c>
      <c r="B34" t="n">
        <v>2024</v>
      </c>
      <c r="C34" t="n">
        <v>1626</v>
      </c>
    </row>
    <row r="35">
      <c r="A35" t="s">
        <v>414</v>
      </c>
      <c r="B35" t="n">
        <v>2023</v>
      </c>
      <c r="C35" t="n">
        <v>1588</v>
      </c>
    </row>
    <row r="36">
      <c r="A36" t="s">
        <v>414</v>
      </c>
      <c r="B36" t="n">
        <v>2024</v>
      </c>
      <c r="C36" t="n">
        <v>1487</v>
      </c>
    </row>
    <row r="37">
      <c r="A37" t="s">
        <v>415</v>
      </c>
      <c r="B37" t="n">
        <v>2023</v>
      </c>
      <c r="C37" t="n">
        <v>1150</v>
      </c>
    </row>
    <row r="38">
      <c r="A38" t="s">
        <v>415</v>
      </c>
      <c r="B38" t="n">
        <v>2024</v>
      </c>
      <c r="C38" t="n">
        <v>1483</v>
      </c>
    </row>
    <row r="39">
      <c r="A39" t="s">
        <v>416</v>
      </c>
      <c r="B39" t="n">
        <v>2023</v>
      </c>
      <c r="C39" t="n">
        <v>1467</v>
      </c>
    </row>
    <row r="40">
      <c r="A40" t="s">
        <v>416</v>
      </c>
      <c r="B40" t="n">
        <v>2024</v>
      </c>
      <c r="C40" t="n">
        <v>1465</v>
      </c>
    </row>
    <row r="41">
      <c r="A41" t="s">
        <v>417</v>
      </c>
      <c r="B41" t="n">
        <v>2023</v>
      </c>
      <c r="C41" t="n">
        <v>1184</v>
      </c>
    </row>
    <row r="42">
      <c r="A42" t="s">
        <v>417</v>
      </c>
      <c r="B42" t="n">
        <v>2024</v>
      </c>
      <c r="C42" t="n">
        <v>1224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418</v>
      </c>
    </row>
    <row r="2">
      <c r="A2" t="s">
        <v>2</v>
      </c>
      <c r="B2" t="s">
        <v>75</v>
      </c>
      <c r="C2" t="s">
        <v>158</v>
      </c>
    </row>
    <row r="3">
      <c r="A3" t="n">
        <v>2015</v>
      </c>
      <c r="B3" t="s">
        <v>77</v>
      </c>
      <c r="C3" t="n">
        <v>164.067152285</v>
      </c>
    </row>
    <row r="4">
      <c r="A4" t="n">
        <v>2016</v>
      </c>
      <c r="B4" t="s">
        <v>77</v>
      </c>
      <c r="C4" t="n">
        <v>152.142921471</v>
      </c>
    </row>
    <row r="5">
      <c r="A5" t="n">
        <v>2017</v>
      </c>
      <c r="B5" t="s">
        <v>77</v>
      </c>
      <c r="C5" t="n">
        <v>150.358103239</v>
      </c>
    </row>
    <row r="6">
      <c r="A6" t="n">
        <v>2018</v>
      </c>
      <c r="B6" t="s">
        <v>77</v>
      </c>
      <c r="C6" t="n">
        <v>171.469558459</v>
      </c>
    </row>
    <row r="7">
      <c r="A7" t="n">
        <v>2019</v>
      </c>
      <c r="B7" t="s">
        <v>77</v>
      </c>
      <c r="C7" t="n">
        <v>168.641415699</v>
      </c>
    </row>
    <row r="8">
      <c r="A8" t="n">
        <v>2020</v>
      </c>
      <c r="B8" t="s">
        <v>77</v>
      </c>
      <c r="C8" t="n">
        <v>61.631777529</v>
      </c>
    </row>
    <row r="9">
      <c r="A9" t="n">
        <v>2021</v>
      </c>
      <c r="B9" t="s">
        <v>77</v>
      </c>
      <c r="C9" t="n">
        <v>58.227440937</v>
      </c>
    </row>
    <row r="10">
      <c r="A10" t="n">
        <v>2022</v>
      </c>
      <c r="B10" t="s">
        <v>77</v>
      </c>
      <c r="C10" t="n">
        <v>120.829442338</v>
      </c>
    </row>
    <row r="11">
      <c r="A11" t="n">
        <v>2023</v>
      </c>
      <c r="B11" t="s">
        <v>77</v>
      </c>
      <c r="C11" t="n">
        <v>153.15764546</v>
      </c>
    </row>
    <row r="12">
      <c r="A12" t="n">
        <v>2024</v>
      </c>
      <c r="B12" t="s">
        <v>77</v>
      </c>
      <c r="C12" t="n">
        <v>176.322181741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419</v>
      </c>
    </row>
    <row r="2">
      <c r="A2" t="s">
        <v>2</v>
      </c>
      <c r="B2" t="s">
        <v>158</v>
      </c>
      <c r="C2" t="s">
        <v>79</v>
      </c>
    </row>
    <row r="3">
      <c r="A3" t="n">
        <v>2015</v>
      </c>
      <c r="B3" t="n">
        <v>164067152285</v>
      </c>
      <c r="C3" t="n">
        <v>0.0240973592363389</v>
      </c>
    </row>
    <row r="4">
      <c r="A4" t="n">
        <v>2016</v>
      </c>
      <c r="B4" t="n">
        <v>152142921471</v>
      </c>
      <c r="C4" t="n">
        <v>-0.0726789649721383</v>
      </c>
    </row>
    <row r="5">
      <c r="A5" t="n">
        <v>2017</v>
      </c>
      <c r="B5" t="n">
        <v>150358103239</v>
      </c>
      <c r="C5" t="n">
        <v>-0.011731194686834</v>
      </c>
    </row>
    <row r="6">
      <c r="A6" t="n">
        <v>2018</v>
      </c>
      <c r="B6" t="n">
        <v>171469558459</v>
      </c>
      <c r="C6" t="n">
        <v>0.140407831471793</v>
      </c>
    </row>
    <row r="7">
      <c r="A7" t="n">
        <v>2019</v>
      </c>
      <c r="B7" t="n">
        <v>168641415699</v>
      </c>
      <c r="C7" t="n">
        <v>-0.0164935559723637</v>
      </c>
    </row>
    <row r="8">
      <c r="A8" t="n">
        <v>2020</v>
      </c>
      <c r="B8" t="n">
        <v>61631777529</v>
      </c>
      <c r="C8" t="n">
        <v>-0.634539491538641</v>
      </c>
    </row>
    <row r="9">
      <c r="A9" t="n">
        <v>2021</v>
      </c>
      <c r="B9" t="n">
        <v>58227440937</v>
      </c>
      <c r="C9" t="n">
        <v>-0.0552367095107412</v>
      </c>
    </row>
    <row r="10">
      <c r="A10" t="n">
        <v>2022</v>
      </c>
      <c r="B10" t="n">
        <v>120829442338</v>
      </c>
      <c r="C10" t="n">
        <v>1.07512884635842</v>
      </c>
    </row>
    <row r="11">
      <c r="A11" t="n">
        <v>2023</v>
      </c>
      <c r="B11" t="n">
        <v>153157645460</v>
      </c>
      <c r="C11" t="n">
        <v>0.267552365520047</v>
      </c>
    </row>
    <row r="12">
      <c r="A12" t="n">
        <v>2024</v>
      </c>
      <c r="B12" t="n">
        <v>176322181741</v>
      </c>
      <c r="C12" t="n">
        <v>0.151246359340578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420</v>
      </c>
    </row>
    <row r="2">
      <c r="A2" t="s">
        <v>2</v>
      </c>
      <c r="B2" t="s">
        <v>370</v>
      </c>
      <c r="C2" t="s">
        <v>158</v>
      </c>
    </row>
    <row r="3">
      <c r="A3" t="n">
        <v>2015</v>
      </c>
      <c r="B3" t="s">
        <v>371</v>
      </c>
      <c r="C3" t="n">
        <v>40.221770073</v>
      </c>
    </row>
    <row r="4">
      <c r="A4" t="n">
        <v>2015</v>
      </c>
      <c r="B4" t="s">
        <v>372</v>
      </c>
      <c r="C4" t="n">
        <v>123.845382212</v>
      </c>
    </row>
    <row r="5">
      <c r="A5" t="n">
        <v>2016</v>
      </c>
      <c r="B5" t="s">
        <v>371</v>
      </c>
      <c r="C5" t="n">
        <v>39.328160898</v>
      </c>
    </row>
    <row r="6">
      <c r="A6" t="n">
        <v>2016</v>
      </c>
      <c r="B6" t="s">
        <v>372</v>
      </c>
      <c r="C6" t="n">
        <v>112.814760573</v>
      </c>
    </row>
    <row r="7">
      <c r="A7" t="n">
        <v>2017</v>
      </c>
      <c r="B7" t="s">
        <v>371</v>
      </c>
      <c r="C7" t="n">
        <v>42.9318537</v>
      </c>
    </row>
    <row r="8">
      <c r="A8" t="n">
        <v>2017</v>
      </c>
      <c r="B8" t="s">
        <v>372</v>
      </c>
      <c r="C8" t="n">
        <v>107.426249539</v>
      </c>
    </row>
    <row r="9">
      <c r="A9" t="n">
        <v>2018</v>
      </c>
      <c r="B9" t="s">
        <v>371</v>
      </c>
      <c r="C9" t="n">
        <v>51.871605325</v>
      </c>
    </row>
    <row r="10">
      <c r="A10" t="n">
        <v>2018</v>
      </c>
      <c r="B10" t="s">
        <v>372</v>
      </c>
      <c r="C10" t="n">
        <v>119.597953134</v>
      </c>
    </row>
    <row r="11">
      <c r="A11" t="n">
        <v>2019</v>
      </c>
      <c r="B11" t="s">
        <v>371</v>
      </c>
      <c r="C11" t="n">
        <v>50.3343784</v>
      </c>
    </row>
    <row r="12">
      <c r="A12" t="n">
        <v>2019</v>
      </c>
      <c r="B12" t="s">
        <v>372</v>
      </c>
      <c r="C12" t="n">
        <v>118.307037299</v>
      </c>
    </row>
    <row r="13">
      <c r="A13" t="n">
        <v>2020</v>
      </c>
      <c r="B13" t="s">
        <v>371</v>
      </c>
      <c r="C13" t="n">
        <v>15.197906862</v>
      </c>
    </row>
    <row r="14">
      <c r="A14" t="n">
        <v>2020</v>
      </c>
      <c r="B14" t="s">
        <v>372</v>
      </c>
      <c r="C14" t="n">
        <v>46.433870667</v>
      </c>
    </row>
    <row r="15">
      <c r="A15" t="n">
        <v>2021</v>
      </c>
      <c r="B15" t="s">
        <v>371</v>
      </c>
      <c r="C15" t="n">
        <v>8.837002978</v>
      </c>
    </row>
    <row r="16">
      <c r="A16" t="n">
        <v>2021</v>
      </c>
      <c r="B16" t="s">
        <v>372</v>
      </c>
      <c r="C16" t="n">
        <v>49.390437959</v>
      </c>
    </row>
    <row r="17">
      <c r="A17" t="n">
        <v>2022</v>
      </c>
      <c r="B17" t="s">
        <v>371</v>
      </c>
      <c r="C17" t="n">
        <v>28.404203214</v>
      </c>
    </row>
    <row r="18">
      <c r="A18" t="n">
        <v>2022</v>
      </c>
      <c r="B18" t="s">
        <v>372</v>
      </c>
      <c r="C18" t="n">
        <v>92.425239124</v>
      </c>
    </row>
    <row r="19">
      <c r="A19" t="n">
        <v>2023</v>
      </c>
      <c r="B19" t="s">
        <v>371</v>
      </c>
      <c r="C19" t="n">
        <v>41.174265188</v>
      </c>
    </row>
    <row r="20">
      <c r="A20" t="n">
        <v>2023</v>
      </c>
      <c r="B20" t="s">
        <v>372</v>
      </c>
      <c r="C20" t="n">
        <v>111.983380272</v>
      </c>
    </row>
    <row r="21">
      <c r="A21" t="n">
        <v>2024</v>
      </c>
      <c r="B21" t="s">
        <v>371</v>
      </c>
      <c r="C21" t="n">
        <v>48.894777239</v>
      </c>
    </row>
    <row r="22">
      <c r="A22" t="n">
        <v>2024</v>
      </c>
      <c r="B22" t="s">
        <v>372</v>
      </c>
      <c r="C22" t="n">
        <v>127.427404502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421</v>
      </c>
    </row>
    <row r="2">
      <c r="A2" t="s">
        <v>370</v>
      </c>
      <c r="B2" t="s">
        <v>2</v>
      </c>
      <c r="C2" t="s">
        <v>158</v>
      </c>
      <c r="D2" t="s">
        <v>79</v>
      </c>
    </row>
    <row r="3">
      <c r="A3" t="s">
        <v>371</v>
      </c>
      <c r="B3" t="n">
        <v>2024</v>
      </c>
      <c r="C3" t="n">
        <v>48894777239</v>
      </c>
      <c r="D3" t="n">
        <v>0.187508192696298</v>
      </c>
    </row>
    <row r="4">
      <c r="A4" t="s">
        <v>372</v>
      </c>
      <c r="B4" t="n">
        <v>2024</v>
      </c>
      <c r="C4" t="n">
        <v>127427404502</v>
      </c>
      <c r="D4" t="n">
        <v>0.137913538531231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422</v>
      </c>
    </row>
    <row r="2">
      <c r="A2" t="s">
        <v>370</v>
      </c>
      <c r="B2" t="s">
        <v>2</v>
      </c>
      <c r="C2" t="s">
        <v>158</v>
      </c>
      <c r="D2" t="s">
        <v>79</v>
      </c>
    </row>
    <row r="3">
      <c r="A3" t="s">
        <v>371</v>
      </c>
      <c r="B3" t="n">
        <v>2024</v>
      </c>
      <c r="C3" t="n">
        <v>48894777239</v>
      </c>
      <c r="D3" t="n">
        <v>-0.028600753734549</v>
      </c>
    </row>
    <row r="4">
      <c r="A4" t="s">
        <v>372</v>
      </c>
      <c r="B4" t="n">
        <v>2024</v>
      </c>
      <c r="C4" t="n">
        <v>127427404502</v>
      </c>
      <c r="D4" t="n">
        <v>0.0770906567455485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423</v>
      </c>
    </row>
    <row r="2">
      <c r="A2" t="s">
        <v>13</v>
      </c>
      <c r="B2" t="s">
        <v>14</v>
      </c>
      <c r="C2" t="s">
        <v>11</v>
      </c>
    </row>
    <row r="3">
      <c r="A3" t="s">
        <v>377</v>
      </c>
      <c r="B3" t="s">
        <v>378</v>
      </c>
      <c r="C3" t="n">
        <v>0.0475744755264076</v>
      </c>
    </row>
    <row r="4">
      <c r="A4" t="s">
        <v>424</v>
      </c>
      <c r="B4" t="s">
        <v>425</v>
      </c>
      <c r="C4" t="n">
        <v>0.0439473944088463</v>
      </c>
    </row>
    <row r="5">
      <c r="A5" t="s">
        <v>23</v>
      </c>
      <c r="B5" t="s">
        <v>24</v>
      </c>
      <c r="C5" t="n">
        <v>0.0515705690016743</v>
      </c>
    </row>
    <row r="6">
      <c r="A6" t="s">
        <v>25</v>
      </c>
      <c r="B6" t="s">
        <v>26</v>
      </c>
      <c r="C6" t="n">
        <v>0.0317821290246486</v>
      </c>
    </row>
    <row r="7">
      <c r="A7" t="s">
        <v>426</v>
      </c>
      <c r="B7" t="s">
        <v>427</v>
      </c>
      <c r="C7" t="n">
        <v>0.0404076788844729</v>
      </c>
    </row>
    <row r="8">
      <c r="A8" t="s">
        <v>98</v>
      </c>
      <c r="B8" t="s">
        <v>99</v>
      </c>
      <c r="C8" t="n">
        <v>0.448949926420931</v>
      </c>
    </row>
    <row r="9">
      <c r="A9" t="s">
        <v>39</v>
      </c>
      <c r="B9" t="s">
        <v>40</v>
      </c>
      <c r="C9" t="n">
        <v>0.193854952329302</v>
      </c>
    </row>
    <row r="10">
      <c r="A10" t="s">
        <v>385</v>
      </c>
      <c r="B10" t="s">
        <v>385</v>
      </c>
      <c r="C10" t="n">
        <v>0.099041399905383</v>
      </c>
    </row>
    <row r="11">
      <c r="A11" t="s">
        <v>428</v>
      </c>
      <c r="B11" t="s">
        <v>429</v>
      </c>
      <c r="C11" t="n">
        <v>0.0428714744983346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430</v>
      </c>
    </row>
    <row r="2">
      <c r="A2" t="s">
        <v>13</v>
      </c>
      <c r="B2" t="s">
        <v>14</v>
      </c>
      <c r="C2" t="s">
        <v>2</v>
      </c>
      <c r="D2" t="s">
        <v>158</v>
      </c>
      <c r="E2" t="s">
        <v>79</v>
      </c>
    </row>
    <row r="3">
      <c r="A3" t="s">
        <v>377</v>
      </c>
      <c r="B3" t="s">
        <v>378</v>
      </c>
      <c r="C3" t="n">
        <v>2024</v>
      </c>
      <c r="D3" t="n">
        <v>8388435320</v>
      </c>
      <c r="E3" t="n">
        <v>0.0948389027345027</v>
      </c>
    </row>
    <row r="4">
      <c r="A4" t="s">
        <v>424</v>
      </c>
      <c r="B4" t="s">
        <v>425</v>
      </c>
      <c r="C4" t="n">
        <v>2024</v>
      </c>
      <c r="D4" t="n">
        <v>7748900464</v>
      </c>
      <c r="E4" t="n">
        <v>0.0594019965010679</v>
      </c>
    </row>
    <row r="5">
      <c r="A5" t="s">
        <v>23</v>
      </c>
      <c r="B5" t="s">
        <v>24</v>
      </c>
      <c r="C5" t="n">
        <v>2024</v>
      </c>
      <c r="D5" t="n">
        <v>9093035240</v>
      </c>
      <c r="E5" t="n">
        <v>-0.0619724229123053</v>
      </c>
    </row>
    <row r="6">
      <c r="A6" t="s">
        <v>25</v>
      </c>
      <c r="B6" t="s">
        <v>26</v>
      </c>
      <c r="C6" t="n">
        <v>2024</v>
      </c>
      <c r="D6" t="n">
        <v>5603894330</v>
      </c>
      <c r="E6" t="n">
        <v>0.318756305501905</v>
      </c>
    </row>
    <row r="7">
      <c r="A7" t="s">
        <v>426</v>
      </c>
      <c r="B7" t="s">
        <v>427</v>
      </c>
      <c r="C7" t="n">
        <v>2024</v>
      </c>
      <c r="D7" t="n">
        <v>7124770100</v>
      </c>
      <c r="E7" t="n">
        <v>1.00325213806549</v>
      </c>
    </row>
    <row r="8">
      <c r="A8" t="s">
        <v>98</v>
      </c>
      <c r="B8" t="s">
        <v>99</v>
      </c>
      <c r="C8" t="n">
        <v>2024</v>
      </c>
      <c r="D8" t="n">
        <v>79159830519</v>
      </c>
      <c r="E8" t="n">
        <v>0.130190463201955</v>
      </c>
    </row>
    <row r="9">
      <c r="A9" t="s">
        <v>39</v>
      </c>
      <c r="B9" t="s">
        <v>40</v>
      </c>
      <c r="C9" t="n">
        <v>2024</v>
      </c>
      <c r="D9" t="n">
        <v>34180928136</v>
      </c>
      <c r="E9" t="n">
        <v>0.255380421399367</v>
      </c>
    </row>
    <row r="10">
      <c r="A10" t="s">
        <v>385</v>
      </c>
      <c r="B10" t="s">
        <v>385</v>
      </c>
      <c r="C10" t="n">
        <v>2024</v>
      </c>
      <c r="D10" t="n">
        <v>17463195714</v>
      </c>
      <c r="E10" t="n">
        <v>0.0728107121736783</v>
      </c>
    </row>
    <row r="11">
      <c r="A11" t="s">
        <v>428</v>
      </c>
      <c r="B11" t="s">
        <v>429</v>
      </c>
      <c r="C11" t="n">
        <v>2024</v>
      </c>
      <c r="D11" t="n">
        <v>7559191918</v>
      </c>
      <c r="E11" t="n">
        <v>0.0594518947961125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431</v>
      </c>
    </row>
    <row r="2">
      <c r="A2" t="s">
        <v>2</v>
      </c>
      <c r="B2" t="s">
        <v>75</v>
      </c>
      <c r="C2" t="s">
        <v>432</v>
      </c>
    </row>
    <row r="3">
      <c r="A3" t="n">
        <v>2015</v>
      </c>
      <c r="B3" t="s">
        <v>76</v>
      </c>
      <c r="C3" t="n">
        <v>96092687</v>
      </c>
    </row>
    <row r="4">
      <c r="A4" t="n">
        <v>2015</v>
      </c>
      <c r="B4" t="s">
        <v>77</v>
      </c>
      <c r="C4" t="n">
        <v>20906265</v>
      </c>
    </row>
    <row r="5">
      <c r="A5" t="n">
        <v>2016</v>
      </c>
      <c r="B5" t="s">
        <v>76</v>
      </c>
      <c r="C5" t="n">
        <v>88594995</v>
      </c>
    </row>
    <row r="6">
      <c r="A6" t="n">
        <v>2016</v>
      </c>
      <c r="B6" t="s">
        <v>77</v>
      </c>
      <c r="C6" t="n">
        <v>20388984</v>
      </c>
    </row>
    <row r="7">
      <c r="A7" t="n">
        <v>2017</v>
      </c>
      <c r="B7" t="s">
        <v>76</v>
      </c>
      <c r="C7" t="n">
        <v>90576711</v>
      </c>
    </row>
    <row r="8">
      <c r="A8" t="n">
        <v>2017</v>
      </c>
      <c r="B8" t="s">
        <v>77</v>
      </c>
      <c r="C8" t="n">
        <v>21373510</v>
      </c>
    </row>
    <row r="9">
      <c r="A9" t="n">
        <v>2018</v>
      </c>
      <c r="B9" t="s">
        <v>76</v>
      </c>
      <c r="C9" t="n">
        <v>93608864</v>
      </c>
    </row>
    <row r="10">
      <c r="A10" t="n">
        <v>2018</v>
      </c>
      <c r="B10" t="s">
        <v>77</v>
      </c>
      <c r="C10" t="n">
        <v>23532145</v>
      </c>
    </row>
    <row r="11">
      <c r="A11" t="n">
        <v>2019</v>
      </c>
      <c r="B11" t="s">
        <v>76</v>
      </c>
      <c r="C11" t="n">
        <v>95049348</v>
      </c>
    </row>
    <row r="12">
      <c r="A12" t="n">
        <v>2019</v>
      </c>
      <c r="B12" t="s">
        <v>77</v>
      </c>
      <c r="C12" t="n">
        <v>23628419</v>
      </c>
    </row>
    <row r="13">
      <c r="A13" t="n">
        <v>2020</v>
      </c>
      <c r="B13" t="s">
        <v>76</v>
      </c>
      <c r="C13" t="n">
        <v>44506508</v>
      </c>
    </row>
    <row r="14">
      <c r="A14" t="n">
        <v>2020</v>
      </c>
      <c r="B14" t="s">
        <v>77</v>
      </c>
      <c r="C14" t="n">
        <v>6665766</v>
      </c>
    </row>
    <row r="15">
      <c r="A15" t="n">
        <v>2021</v>
      </c>
      <c r="B15" t="s">
        <v>76</v>
      </c>
      <c r="C15" t="n">
        <v>62571959</v>
      </c>
    </row>
    <row r="16">
      <c r="A16" t="n">
        <v>2021</v>
      </c>
      <c r="B16" t="s">
        <v>77</v>
      </c>
      <c r="C16" t="n">
        <v>4784928</v>
      </c>
    </row>
    <row r="17">
      <c r="A17" t="n">
        <v>2022</v>
      </c>
      <c r="B17" t="s">
        <v>76</v>
      </c>
      <c r="C17" t="n">
        <v>82238889</v>
      </c>
    </row>
    <row r="18">
      <c r="A18" t="n">
        <v>2022</v>
      </c>
      <c r="B18" t="s">
        <v>77</v>
      </c>
      <c r="C18" t="n">
        <v>15461616</v>
      </c>
    </row>
    <row r="19">
      <c r="A19" t="n">
        <v>2023</v>
      </c>
      <c r="B19" t="s">
        <v>76</v>
      </c>
      <c r="C19" t="n">
        <v>91455291</v>
      </c>
    </row>
    <row r="20">
      <c r="A20" t="n">
        <v>2023</v>
      </c>
      <c r="B20" t="s">
        <v>77</v>
      </c>
      <c r="C20" t="n">
        <v>21273753</v>
      </c>
    </row>
    <row r="21">
      <c r="A21" t="n">
        <v>2024</v>
      </c>
      <c r="B21" t="s">
        <v>76</v>
      </c>
      <c r="C21" t="n">
        <v>93378987</v>
      </c>
    </row>
    <row r="22">
      <c r="A22" t="n">
        <v>2024</v>
      </c>
      <c r="B22" t="s">
        <v>77</v>
      </c>
      <c r="C22" t="n">
        <v>25052840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433</v>
      </c>
    </row>
    <row r="2">
      <c r="A2" t="s">
        <v>2</v>
      </c>
      <c r="B2" t="s">
        <v>432</v>
      </c>
      <c r="C2" t="s">
        <v>79</v>
      </c>
    </row>
    <row r="3">
      <c r="A3" t="n">
        <v>2015</v>
      </c>
      <c r="B3" t="n">
        <v>116998952</v>
      </c>
      <c r="C3" t="n">
        <v>0.00440692206021787</v>
      </c>
    </row>
    <row r="4">
      <c r="A4" t="n">
        <v>2016</v>
      </c>
      <c r="B4" t="n">
        <v>108983979</v>
      </c>
      <c r="C4" t="n">
        <v>-0.0685046563494005</v>
      </c>
    </row>
    <row r="5">
      <c r="A5" t="n">
        <v>2017</v>
      </c>
      <c r="B5" t="n">
        <v>111950221</v>
      </c>
      <c r="C5" t="n">
        <v>0.0272172297911788</v>
      </c>
    </row>
    <row r="6">
      <c r="A6" t="n">
        <v>2018</v>
      </c>
      <c r="B6" t="n">
        <v>117141009</v>
      </c>
      <c r="C6" t="n">
        <v>0.0463669294587636</v>
      </c>
    </row>
    <row r="7">
      <c r="A7" t="n">
        <v>2019</v>
      </c>
      <c r="B7" t="n">
        <v>118677767</v>
      </c>
      <c r="C7" t="n">
        <v>0.0131188728278753</v>
      </c>
    </row>
    <row r="8">
      <c r="A8" t="n">
        <v>2020</v>
      </c>
      <c r="B8" t="n">
        <v>51172274</v>
      </c>
      <c r="C8" t="n">
        <v>-0.568813306033977</v>
      </c>
    </row>
    <row r="9">
      <c r="A9" t="n">
        <v>2021</v>
      </c>
      <c r="B9" t="n">
        <v>67356887</v>
      </c>
      <c r="C9" t="n">
        <v>0.316276994061276</v>
      </c>
    </row>
    <row r="10">
      <c r="A10" t="n">
        <v>2022</v>
      </c>
      <c r="B10" t="n">
        <v>97700505</v>
      </c>
      <c r="C10" t="n">
        <v>0.450490207482421</v>
      </c>
    </row>
    <row r="11">
      <c r="A11" t="n">
        <v>2023</v>
      </c>
      <c r="B11" t="n">
        <v>112729044</v>
      </c>
      <c r="C11" t="n">
        <v>0.15382253141885</v>
      </c>
    </row>
    <row r="12">
      <c r="A12" t="n">
        <v>2024</v>
      </c>
      <c r="B12" t="n">
        <v>118431827</v>
      </c>
      <c r="C12" t="n">
        <v>0.0505884091414808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434</v>
      </c>
    </row>
    <row r="2">
      <c r="A2" t="s">
        <v>2</v>
      </c>
      <c r="B2" t="s">
        <v>75</v>
      </c>
      <c r="C2" t="s">
        <v>435</v>
      </c>
    </row>
    <row r="3">
      <c r="A3" t="n">
        <v>2015</v>
      </c>
      <c r="B3" t="s">
        <v>76</v>
      </c>
      <c r="C3" t="n">
        <v>94.278873733</v>
      </c>
    </row>
    <row r="4">
      <c r="A4" t="n">
        <v>2015</v>
      </c>
      <c r="B4" t="s">
        <v>77</v>
      </c>
      <c r="C4" t="n">
        <v>129.088601653</v>
      </c>
    </row>
    <row r="5">
      <c r="A5" t="n">
        <v>2016</v>
      </c>
      <c r="B5" t="s">
        <v>76</v>
      </c>
      <c r="C5" t="n">
        <v>88.89326148</v>
      </c>
    </row>
    <row r="6">
      <c r="A6" t="n">
        <v>2016</v>
      </c>
      <c r="B6" t="s">
        <v>77</v>
      </c>
      <c r="C6" t="n">
        <v>123.687855468</v>
      </c>
    </row>
    <row r="7">
      <c r="A7" t="n">
        <v>2017</v>
      </c>
      <c r="B7" t="s">
        <v>76</v>
      </c>
      <c r="C7" t="n">
        <v>91.857578522</v>
      </c>
    </row>
    <row r="8">
      <c r="A8" t="n">
        <v>2017</v>
      </c>
      <c r="B8" t="s">
        <v>77</v>
      </c>
      <c r="C8" t="n">
        <v>126.890962573</v>
      </c>
    </row>
    <row r="9">
      <c r="A9" t="n">
        <v>2018</v>
      </c>
      <c r="B9" t="s">
        <v>76</v>
      </c>
      <c r="C9" t="n">
        <v>95.870465244</v>
      </c>
    </row>
    <row r="10">
      <c r="A10" t="n">
        <v>2018</v>
      </c>
      <c r="B10" t="s">
        <v>77</v>
      </c>
      <c r="C10" t="n">
        <v>140.654662955</v>
      </c>
    </row>
    <row r="11">
      <c r="A11" t="n">
        <v>2019</v>
      </c>
      <c r="B11" t="s">
        <v>76</v>
      </c>
      <c r="C11" t="n">
        <v>96.441247321</v>
      </c>
    </row>
    <row r="12">
      <c r="A12" t="n">
        <v>2019</v>
      </c>
      <c r="B12" t="s">
        <v>77</v>
      </c>
      <c r="C12" t="n">
        <v>142.223796302</v>
      </c>
    </row>
    <row r="13">
      <c r="A13" t="n">
        <v>2020</v>
      </c>
      <c r="B13" t="s">
        <v>76</v>
      </c>
      <c r="C13" t="n">
        <v>48.734314845</v>
      </c>
    </row>
    <row r="14">
      <c r="A14" t="n">
        <v>2020</v>
      </c>
      <c r="B14" t="s">
        <v>77</v>
      </c>
      <c r="C14" t="n">
        <v>41.403001932</v>
      </c>
    </row>
    <row r="15">
      <c r="A15" t="n">
        <v>2021</v>
      </c>
      <c r="B15" t="s">
        <v>76</v>
      </c>
      <c r="C15" t="n">
        <v>69.675463036</v>
      </c>
    </row>
    <row r="16">
      <c r="A16" t="n">
        <v>2021</v>
      </c>
      <c r="B16" t="s">
        <v>77</v>
      </c>
      <c r="C16" t="n">
        <v>33.978260236</v>
      </c>
    </row>
    <row r="17">
      <c r="A17" t="n">
        <v>2022</v>
      </c>
      <c r="B17" t="s">
        <v>76</v>
      </c>
      <c r="C17" t="n">
        <v>89.370001151</v>
      </c>
    </row>
    <row r="18">
      <c r="A18" t="n">
        <v>2022</v>
      </c>
      <c r="B18" t="s">
        <v>77</v>
      </c>
      <c r="C18" t="n">
        <v>101.082800233</v>
      </c>
    </row>
    <row r="19">
      <c r="A19" t="n">
        <v>2023</v>
      </c>
      <c r="B19" t="s">
        <v>76</v>
      </c>
      <c r="C19" t="n">
        <v>95.767705184</v>
      </c>
    </row>
    <row r="20">
      <c r="A20" t="n">
        <v>2023</v>
      </c>
      <c r="B20" t="s">
        <v>77</v>
      </c>
      <c r="C20" t="n">
        <v>130.840097333</v>
      </c>
    </row>
    <row r="21">
      <c r="A21" t="n">
        <v>2024</v>
      </c>
      <c r="B21" t="s">
        <v>76</v>
      </c>
      <c r="C21" t="n">
        <v>100.560644952</v>
      </c>
    </row>
    <row r="22">
      <c r="A22" t="n">
        <v>2024</v>
      </c>
      <c r="B22" t="s">
        <v>77</v>
      </c>
      <c r="C22" t="n">
        <v>150.744444693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436</v>
      </c>
    </row>
    <row r="2">
      <c r="A2" t="s">
        <v>2</v>
      </c>
      <c r="B2" t="s">
        <v>435</v>
      </c>
      <c r="C2" t="s">
        <v>79</v>
      </c>
    </row>
    <row r="3">
      <c r="A3" t="n">
        <v>2015</v>
      </c>
      <c r="B3" t="n">
        <v>223367475386</v>
      </c>
      <c r="C3" t="n">
        <v>0.00960131663479658</v>
      </c>
    </row>
    <row r="4">
      <c r="A4" t="n">
        <v>2016</v>
      </c>
      <c r="B4" t="n">
        <v>212581116948</v>
      </c>
      <c r="C4" t="n">
        <v>-0.0482897450461852</v>
      </c>
    </row>
    <row r="5">
      <c r="A5" t="n">
        <v>2017</v>
      </c>
      <c r="B5" t="n">
        <v>218748541095</v>
      </c>
      <c r="C5" t="n">
        <v>0.0290120977608215</v>
      </c>
    </row>
    <row r="6">
      <c r="A6" t="n">
        <v>2018</v>
      </c>
      <c r="B6" t="n">
        <v>236525128199</v>
      </c>
      <c r="C6" t="n">
        <v>0.0812649401683545</v>
      </c>
    </row>
    <row r="7">
      <c r="A7" t="n">
        <v>2019</v>
      </c>
      <c r="B7" t="n">
        <v>238665043623</v>
      </c>
      <c r="C7" t="n">
        <v>0.00904730689840094</v>
      </c>
    </row>
    <row r="8">
      <c r="A8" t="n">
        <v>2020</v>
      </c>
      <c r="B8" t="n">
        <v>90137316777</v>
      </c>
      <c r="C8" t="n">
        <v>-0.622327109958412</v>
      </c>
    </row>
    <row r="9">
      <c r="A9" t="n">
        <v>2021</v>
      </c>
      <c r="B9" t="n">
        <v>103653723272</v>
      </c>
      <c r="C9" t="n">
        <v>0.149953504034734</v>
      </c>
    </row>
    <row r="10">
      <c r="A10" t="n">
        <v>2022</v>
      </c>
      <c r="B10" t="n">
        <v>190452801384</v>
      </c>
      <c r="C10" t="n">
        <v>0.837394696225515</v>
      </c>
    </row>
    <row r="11">
      <c r="A11" t="n">
        <v>2023</v>
      </c>
      <c r="B11" t="n">
        <v>226607802517</v>
      </c>
      <c r="C11" t="n">
        <v>0.189837066560667</v>
      </c>
    </row>
    <row r="12">
      <c r="A12" t="n">
        <v>2024</v>
      </c>
      <c r="B12" t="n">
        <v>251305089645</v>
      </c>
      <c r="C12" t="n">
        <v>0.108986923017124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437</v>
      </c>
    </row>
    <row r="2">
      <c r="A2" t="s">
        <v>2</v>
      </c>
      <c r="B2" t="s">
        <v>75</v>
      </c>
      <c r="C2" t="s">
        <v>438</v>
      </c>
    </row>
    <row r="3">
      <c r="A3" t="n">
        <v>2015</v>
      </c>
      <c r="B3" t="s">
        <v>76</v>
      </c>
      <c r="C3" t="n">
        <v>455.379732</v>
      </c>
    </row>
    <row r="4">
      <c r="A4" t="n">
        <v>2015</v>
      </c>
      <c r="B4" t="s">
        <v>77</v>
      </c>
      <c r="C4" t="n">
        <v>655.896622</v>
      </c>
    </row>
    <row r="5">
      <c r="A5" t="n">
        <v>2016</v>
      </c>
      <c r="B5" t="s">
        <v>76</v>
      </c>
      <c r="C5" t="n">
        <v>418.33477</v>
      </c>
    </row>
    <row r="6">
      <c r="A6" t="n">
        <v>2016</v>
      </c>
      <c r="B6" t="s">
        <v>77</v>
      </c>
      <c r="C6" t="n">
        <v>621.653838</v>
      </c>
    </row>
    <row r="7">
      <c r="A7" t="n">
        <v>2017</v>
      </c>
      <c r="B7" t="s">
        <v>76</v>
      </c>
      <c r="C7" t="n">
        <v>426.081464</v>
      </c>
    </row>
    <row r="8">
      <c r="A8" t="n">
        <v>2017</v>
      </c>
      <c r="B8" t="s">
        <v>77</v>
      </c>
      <c r="C8" t="n">
        <v>707.891608</v>
      </c>
    </row>
    <row r="9">
      <c r="A9" t="n">
        <v>2018</v>
      </c>
      <c r="B9" t="s">
        <v>76</v>
      </c>
      <c r="C9" t="n">
        <v>470.538989</v>
      </c>
    </row>
    <row r="10">
      <c r="A10" t="n">
        <v>2018</v>
      </c>
      <c r="B10" t="s">
        <v>77</v>
      </c>
      <c r="C10" t="n">
        <v>797.816415</v>
      </c>
    </row>
    <row r="11">
      <c r="A11" t="n">
        <v>2019</v>
      </c>
      <c r="B11" t="s">
        <v>76</v>
      </c>
      <c r="C11" t="n">
        <v>451.895826</v>
      </c>
    </row>
    <row r="12">
      <c r="A12" t="n">
        <v>2019</v>
      </c>
      <c r="B12" t="s">
        <v>77</v>
      </c>
      <c r="C12" t="n">
        <v>715.994959</v>
      </c>
    </row>
    <row r="13">
      <c r="A13" t="n">
        <v>2020</v>
      </c>
      <c r="B13" t="s">
        <v>76</v>
      </c>
      <c r="C13" t="n">
        <v>322.055976</v>
      </c>
    </row>
    <row r="14">
      <c r="A14" t="n">
        <v>2020</v>
      </c>
      <c r="B14" t="s">
        <v>77</v>
      </c>
      <c r="C14" t="n">
        <v>611.858747</v>
      </c>
    </row>
    <row r="15">
      <c r="A15" t="n">
        <v>2021</v>
      </c>
      <c r="B15" t="s">
        <v>76</v>
      </c>
      <c r="C15" t="n">
        <v>397.255358</v>
      </c>
    </row>
    <row r="16">
      <c r="A16" t="n">
        <v>2021</v>
      </c>
      <c r="B16" t="s">
        <v>77</v>
      </c>
      <c r="C16" t="n">
        <v>828.561519</v>
      </c>
    </row>
    <row r="17">
      <c r="A17" t="n">
        <v>2022</v>
      </c>
      <c r="B17" t="s">
        <v>76</v>
      </c>
      <c r="C17" t="n">
        <v>430.535062</v>
      </c>
    </row>
    <row r="18">
      <c r="A18" t="n">
        <v>2022</v>
      </c>
      <c r="B18" t="s">
        <v>77</v>
      </c>
      <c r="C18" t="n">
        <v>860.969266</v>
      </c>
    </row>
    <row r="19">
      <c r="A19" t="n">
        <v>2023</v>
      </c>
      <c r="B19" t="s">
        <v>76</v>
      </c>
      <c r="C19" t="n">
        <v>445.024698</v>
      </c>
    </row>
    <row r="20">
      <c r="A20" t="n">
        <v>2023</v>
      </c>
      <c r="B20" t="s">
        <v>77</v>
      </c>
      <c r="C20" t="n">
        <v>810.624825</v>
      </c>
    </row>
    <row r="21">
      <c r="A21" t="n">
        <v>2024</v>
      </c>
      <c r="B21" t="s">
        <v>76</v>
      </c>
      <c r="C21" t="n">
        <v>488.057982</v>
      </c>
    </row>
    <row r="22">
      <c r="A22" t="n">
        <v>2024</v>
      </c>
      <c r="B22" t="s">
        <v>77</v>
      </c>
      <c r="C22" t="n">
        <v>892.004382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439</v>
      </c>
    </row>
    <row r="2">
      <c r="A2" t="s">
        <v>2</v>
      </c>
      <c r="B2" t="s">
        <v>438</v>
      </c>
      <c r="C2" t="s">
        <v>79</v>
      </c>
    </row>
    <row r="3">
      <c r="A3" t="n">
        <v>2015</v>
      </c>
      <c r="B3" t="n">
        <v>1111276354</v>
      </c>
      <c r="C3" t="n">
        <v>-0.0991111373670357</v>
      </c>
    </row>
    <row r="4">
      <c r="A4" t="n">
        <v>2016</v>
      </c>
      <c r="B4" t="n">
        <v>1039988608</v>
      </c>
      <c r="C4" t="n">
        <v>-0.0641494311864031</v>
      </c>
    </row>
    <row r="5">
      <c r="A5" t="n">
        <v>2017</v>
      </c>
      <c r="B5" t="n">
        <v>1133973072</v>
      </c>
      <c r="C5" t="n">
        <v>0.0903706668294582</v>
      </c>
    </row>
    <row r="6">
      <c r="A6" t="n">
        <v>2018</v>
      </c>
      <c r="B6" t="n">
        <v>1268355404</v>
      </c>
      <c r="C6" t="n">
        <v>0.118505752312961</v>
      </c>
    </row>
    <row r="7">
      <c r="A7" t="n">
        <v>2019</v>
      </c>
      <c r="B7" t="n">
        <v>1167890785</v>
      </c>
      <c r="C7" t="n">
        <v>-0.0792085709440474</v>
      </c>
    </row>
    <row r="8">
      <c r="A8" t="n">
        <v>2020</v>
      </c>
      <c r="B8" t="n">
        <v>933914723</v>
      </c>
      <c r="C8" t="n">
        <v>-0.200340703946902</v>
      </c>
    </row>
    <row r="9">
      <c r="A9" t="n">
        <v>2021</v>
      </c>
      <c r="B9" t="n">
        <v>1225816877</v>
      </c>
      <c r="C9" t="n">
        <v>0.312557610251959</v>
      </c>
    </row>
    <row r="10">
      <c r="A10" t="n">
        <v>2022</v>
      </c>
      <c r="B10" t="n">
        <v>1291504328</v>
      </c>
      <c r="C10" t="n">
        <v>0.0535866753285041</v>
      </c>
    </row>
    <row r="11">
      <c r="A11" t="n">
        <v>2023</v>
      </c>
      <c r="B11" t="n">
        <v>1255649523</v>
      </c>
      <c r="C11" t="n">
        <v>-0.0277620478868422</v>
      </c>
    </row>
    <row r="12">
      <c r="A12" t="n">
        <v>2024</v>
      </c>
      <c r="B12" t="n">
        <v>1380062364</v>
      </c>
      <c r="C12" t="n">
        <v>0.0990824579001572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440</v>
      </c>
    </row>
    <row r="2">
      <c r="A2" t="s">
        <v>2</v>
      </c>
      <c r="B2" t="s">
        <v>75</v>
      </c>
      <c r="C2" t="s">
        <v>432</v>
      </c>
    </row>
    <row r="3">
      <c r="A3" t="n">
        <v>2015</v>
      </c>
      <c r="B3" t="s">
        <v>76</v>
      </c>
      <c r="C3" t="n">
        <v>96092687</v>
      </c>
    </row>
    <row r="4">
      <c r="A4" t="n">
        <v>2016</v>
      </c>
      <c r="B4" t="s">
        <v>76</v>
      </c>
      <c r="C4" t="n">
        <v>88594995</v>
      </c>
    </row>
    <row r="5">
      <c r="A5" t="n">
        <v>2017</v>
      </c>
      <c r="B5" t="s">
        <v>76</v>
      </c>
      <c r="C5" t="n">
        <v>90576711</v>
      </c>
    </row>
    <row r="6">
      <c r="A6" t="n">
        <v>2018</v>
      </c>
      <c r="B6" t="s">
        <v>76</v>
      </c>
      <c r="C6" t="n">
        <v>93608864</v>
      </c>
    </row>
    <row r="7">
      <c r="A7" t="n">
        <v>2019</v>
      </c>
      <c r="B7" t="s">
        <v>76</v>
      </c>
      <c r="C7" t="n">
        <v>95049348</v>
      </c>
    </row>
    <row r="8">
      <c r="A8" t="n">
        <v>2020</v>
      </c>
      <c r="B8" t="s">
        <v>76</v>
      </c>
      <c r="C8" t="n">
        <v>44506508</v>
      </c>
    </row>
    <row r="9">
      <c r="A9" t="n">
        <v>2021</v>
      </c>
      <c r="B9" t="s">
        <v>76</v>
      </c>
      <c r="C9" t="n">
        <v>62571959</v>
      </c>
    </row>
    <row r="10">
      <c r="A10" t="n">
        <v>2022</v>
      </c>
      <c r="B10" t="s">
        <v>76</v>
      </c>
      <c r="C10" t="n">
        <v>82238889</v>
      </c>
    </row>
    <row r="11">
      <c r="A11" t="n">
        <v>2023</v>
      </c>
      <c r="B11" t="s">
        <v>76</v>
      </c>
      <c r="C11" t="n">
        <v>91455291</v>
      </c>
    </row>
    <row r="12">
      <c r="A12" t="n">
        <v>2024</v>
      </c>
      <c r="B12" t="s">
        <v>76</v>
      </c>
      <c r="C12" t="n">
        <v>93378987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441</v>
      </c>
    </row>
    <row r="2">
      <c r="A2" t="s">
        <v>2</v>
      </c>
      <c r="B2" t="s">
        <v>432</v>
      </c>
      <c r="C2" t="s">
        <v>79</v>
      </c>
    </row>
    <row r="3">
      <c r="A3" t="n">
        <v>2015</v>
      </c>
      <c r="B3" t="n">
        <v>96092687</v>
      </c>
      <c r="C3" t="n">
        <v>0.00277126126866478</v>
      </c>
    </row>
    <row r="4">
      <c r="A4" t="n">
        <v>2016</v>
      </c>
      <c r="B4" t="n">
        <v>88594995</v>
      </c>
      <c r="C4" t="n">
        <v>-0.078025625404772</v>
      </c>
    </row>
    <row r="5">
      <c r="A5" t="n">
        <v>2017</v>
      </c>
      <c r="B5" t="n">
        <v>90576711</v>
      </c>
      <c r="C5" t="n">
        <v>0.0223682613222114</v>
      </c>
    </row>
    <row r="6">
      <c r="A6" t="n">
        <v>2018</v>
      </c>
      <c r="B6" t="n">
        <v>93608864</v>
      </c>
      <c r="C6" t="n">
        <v>0.0334760775316736</v>
      </c>
    </row>
    <row r="7">
      <c r="A7" t="n">
        <v>2019</v>
      </c>
      <c r="B7" t="n">
        <v>95049348</v>
      </c>
      <c r="C7" t="n">
        <v>0.0153883290368741</v>
      </c>
    </row>
    <row r="8">
      <c r="A8" t="n">
        <v>2020</v>
      </c>
      <c r="B8" t="n">
        <v>44506508</v>
      </c>
      <c r="C8" t="n">
        <v>-0.531753673891587</v>
      </c>
    </row>
    <row r="9">
      <c r="A9" t="n">
        <v>2021</v>
      </c>
      <c r="B9" t="n">
        <v>62571959</v>
      </c>
      <c r="C9" t="n">
        <v>0.405905828424014</v>
      </c>
    </row>
    <row r="10">
      <c r="A10" t="n">
        <v>2022</v>
      </c>
      <c r="B10" t="n">
        <v>82238889</v>
      </c>
      <c r="C10" t="n">
        <v>0.314309002216153</v>
      </c>
    </row>
    <row r="11">
      <c r="A11" t="n">
        <v>2023</v>
      </c>
      <c r="B11" t="n">
        <v>91455291</v>
      </c>
      <c r="C11" t="n">
        <v>0.112068658904183</v>
      </c>
    </row>
    <row r="12">
      <c r="A12" t="n">
        <v>2024</v>
      </c>
      <c r="B12" t="n">
        <v>93378987</v>
      </c>
      <c r="C12" t="n">
        <v>0.0210342778309021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442</v>
      </c>
    </row>
    <row r="2">
      <c r="A2" t="s">
        <v>81</v>
      </c>
      <c r="B2" t="s">
        <v>2</v>
      </c>
      <c r="C2" t="s">
        <v>432</v>
      </c>
      <c r="D2" t="s">
        <v>79</v>
      </c>
    </row>
    <row r="3">
      <c r="A3" t="s">
        <v>82</v>
      </c>
      <c r="B3" t="n">
        <v>2024</v>
      </c>
      <c r="C3" t="n">
        <v>8164231</v>
      </c>
      <c r="D3" t="n">
        <v>-0.0189858831208344</v>
      </c>
    </row>
    <row r="4">
      <c r="A4" t="s">
        <v>83</v>
      </c>
      <c r="B4" t="n">
        <v>2024</v>
      </c>
      <c r="C4" t="n">
        <v>6766358</v>
      </c>
      <c r="D4" t="n">
        <v>0.027216300024806</v>
      </c>
    </row>
    <row r="5">
      <c r="A5" t="s">
        <v>84</v>
      </c>
      <c r="B5" t="n">
        <v>2024</v>
      </c>
      <c r="C5" t="n">
        <v>7469340</v>
      </c>
      <c r="D5" t="n">
        <v>0.00536200066141701</v>
      </c>
    </row>
    <row r="6">
      <c r="A6" t="s">
        <v>85</v>
      </c>
      <c r="B6" t="n">
        <v>2024</v>
      </c>
      <c r="C6" t="n">
        <v>7226395</v>
      </c>
      <c r="D6" t="n">
        <v>0.0371951791001526</v>
      </c>
    </row>
    <row r="7">
      <c r="A7" t="s">
        <v>86</v>
      </c>
      <c r="B7" t="n">
        <v>2024</v>
      </c>
      <c r="C7" t="n">
        <v>7216169</v>
      </c>
      <c r="D7" t="n">
        <v>-0.0189125465856074</v>
      </c>
    </row>
    <row r="8">
      <c r="A8" t="s">
        <v>87</v>
      </c>
      <c r="B8" t="n">
        <v>2024</v>
      </c>
      <c r="C8" t="n">
        <v>7387314</v>
      </c>
      <c r="D8" t="n">
        <v>0.0230848373693864</v>
      </c>
    </row>
    <row r="9">
      <c r="A9" t="s">
        <v>88</v>
      </c>
      <c r="B9" t="n">
        <v>2024</v>
      </c>
      <c r="C9" t="n">
        <v>8528188</v>
      </c>
      <c r="D9" t="n">
        <v>0.0104525265436402</v>
      </c>
    </row>
    <row r="10">
      <c r="A10" t="s">
        <v>89</v>
      </c>
      <c r="B10" t="n">
        <v>2024</v>
      </c>
      <c r="C10" t="n">
        <v>8046406</v>
      </c>
      <c r="D10" t="n">
        <v>-0.0221578354004995</v>
      </c>
    </row>
    <row r="11">
      <c r="A11" t="s">
        <v>90</v>
      </c>
      <c r="B11" t="n">
        <v>2024</v>
      </c>
      <c r="C11" t="n">
        <v>7907293</v>
      </c>
      <c r="D11" t="n">
        <v>0.0428274016452508</v>
      </c>
    </row>
    <row r="12">
      <c r="A12" t="s">
        <v>91</v>
      </c>
      <c r="B12" t="n">
        <v>2024</v>
      </c>
      <c r="C12" t="n">
        <v>8261068</v>
      </c>
      <c r="D12" t="n">
        <v>0.0648274944677376</v>
      </c>
    </row>
    <row r="13">
      <c r="A13" t="s">
        <v>92</v>
      </c>
      <c r="B13" t="n">
        <v>2024</v>
      </c>
      <c r="C13" t="n">
        <v>8043949</v>
      </c>
      <c r="D13" t="n">
        <v>0.0597973776831398</v>
      </c>
    </row>
    <row r="14">
      <c r="A14" t="s">
        <v>93</v>
      </c>
      <c r="B14" t="n">
        <v>2024</v>
      </c>
      <c r="C14" t="n">
        <v>8362276</v>
      </c>
      <c r="D14" t="n">
        <v>0.0487122158775959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443</v>
      </c>
    </row>
    <row r="2">
      <c r="A2" t="s">
        <v>13</v>
      </c>
      <c r="B2" t="s">
        <v>14</v>
      </c>
      <c r="C2" t="s">
        <v>11</v>
      </c>
    </row>
    <row r="3">
      <c r="A3" t="s">
        <v>23</v>
      </c>
      <c r="B3" t="s">
        <v>24</v>
      </c>
      <c r="C3" t="n">
        <v>0.313409878819953</v>
      </c>
    </row>
    <row r="4">
      <c r="A4" t="s">
        <v>25</v>
      </c>
      <c r="B4" t="s">
        <v>26</v>
      </c>
      <c r="C4" t="n">
        <v>0.301179429157868</v>
      </c>
    </row>
    <row r="5">
      <c r="A5" t="s">
        <v>98</v>
      </c>
      <c r="B5" t="s">
        <v>99</v>
      </c>
      <c r="C5" t="n">
        <v>0.0105606735699542</v>
      </c>
    </row>
    <row r="6">
      <c r="A6" t="s">
        <v>39</v>
      </c>
      <c r="B6" t="s">
        <v>40</v>
      </c>
      <c r="C6" t="n">
        <v>0.374850018452224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444</v>
      </c>
    </row>
    <row r="2">
      <c r="A2" t="s">
        <v>13</v>
      </c>
      <c r="B2" t="s">
        <v>14</v>
      </c>
      <c r="C2" t="s">
        <v>2</v>
      </c>
      <c r="D2" t="s">
        <v>432</v>
      </c>
      <c r="E2" t="s">
        <v>79</v>
      </c>
    </row>
    <row r="3">
      <c r="A3" t="s">
        <v>23</v>
      </c>
      <c r="B3" t="s">
        <v>24</v>
      </c>
      <c r="C3" t="n">
        <v>2024</v>
      </c>
      <c r="D3" t="n">
        <v>29265897</v>
      </c>
      <c r="E3" t="n">
        <v>0.0509238042728142</v>
      </c>
    </row>
    <row r="4">
      <c r="A4" t="s">
        <v>25</v>
      </c>
      <c r="B4" t="s">
        <v>26</v>
      </c>
      <c r="C4" t="n">
        <v>2024</v>
      </c>
      <c r="D4" t="n">
        <v>28123830</v>
      </c>
      <c r="E4" t="n">
        <v>-0.0464819790141363</v>
      </c>
    </row>
    <row r="5">
      <c r="A5" t="s">
        <v>98</v>
      </c>
      <c r="B5" t="s">
        <v>99</v>
      </c>
      <c r="C5" t="n">
        <v>2024</v>
      </c>
      <c r="D5" t="n">
        <v>986145</v>
      </c>
      <c r="E5" t="n">
        <v>0.0394314534617148</v>
      </c>
    </row>
    <row r="6">
      <c r="A6" t="s">
        <v>39</v>
      </c>
      <c r="B6" t="s">
        <v>40</v>
      </c>
      <c r="C6" t="n">
        <v>2024</v>
      </c>
      <c r="D6" t="n">
        <v>35003115</v>
      </c>
      <c r="E6" t="n">
        <v>0.0554562124609519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445</v>
      </c>
    </row>
    <row r="2">
      <c r="A2" t="s">
        <v>13</v>
      </c>
      <c r="B2" t="s">
        <v>14</v>
      </c>
      <c r="C2" t="s">
        <v>2</v>
      </c>
      <c r="D2" t="s">
        <v>432</v>
      </c>
      <c r="E2" t="s">
        <v>79</v>
      </c>
    </row>
    <row r="3">
      <c r="A3" t="s">
        <v>23</v>
      </c>
      <c r="B3" t="s">
        <v>24</v>
      </c>
      <c r="C3" t="n">
        <v>2024</v>
      </c>
      <c r="D3" t="n">
        <v>29265.897</v>
      </c>
      <c r="E3" t="n">
        <v>1418.115</v>
      </c>
    </row>
    <row r="4">
      <c r="A4" t="s">
        <v>25</v>
      </c>
      <c r="B4" t="s">
        <v>26</v>
      </c>
      <c r="C4" t="n">
        <v>2024</v>
      </c>
      <c r="D4" t="n">
        <v>28123.83</v>
      </c>
      <c r="E4" t="n">
        <v>-1370.977</v>
      </c>
    </row>
    <row r="5">
      <c r="A5" t="s">
        <v>98</v>
      </c>
      <c r="B5" t="s">
        <v>99</v>
      </c>
      <c r="C5" t="n">
        <v>2024</v>
      </c>
      <c r="D5" t="n">
        <v>986.145</v>
      </c>
      <c r="E5" t="n">
        <v>37.41</v>
      </c>
    </row>
    <row r="6">
      <c r="A6" t="s">
        <v>39</v>
      </c>
      <c r="B6" t="s">
        <v>40</v>
      </c>
      <c r="C6" t="n">
        <v>2024</v>
      </c>
      <c r="D6" t="n">
        <v>35003.115</v>
      </c>
      <c r="E6" t="n">
        <v>1839.148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446</v>
      </c>
    </row>
    <row r="2">
      <c r="A2" t="s">
        <v>148</v>
      </c>
      <c r="B2" t="s">
        <v>432</v>
      </c>
      <c r="C2" t="s">
        <v>11</v>
      </c>
    </row>
    <row r="3">
      <c r="A3" t="s">
        <v>149</v>
      </c>
      <c r="B3" t="n">
        <v>11275391</v>
      </c>
      <c r="C3" t="n">
        <v>0.120748696920432</v>
      </c>
    </row>
    <row r="4">
      <c r="A4" t="s">
        <v>150</v>
      </c>
      <c r="B4" t="n">
        <v>18533080</v>
      </c>
      <c r="C4" t="n">
        <v>0.198471632595457</v>
      </c>
    </row>
    <row r="5">
      <c r="A5" t="s">
        <v>151</v>
      </c>
      <c r="B5" t="n">
        <v>5408153</v>
      </c>
      <c r="C5" t="n">
        <v>0.057916166942355</v>
      </c>
    </row>
    <row r="6">
      <c r="A6" t="s">
        <v>152</v>
      </c>
      <c r="B6" t="n">
        <v>47614719</v>
      </c>
      <c r="C6" t="n">
        <v>0.509908283755531</v>
      </c>
    </row>
    <row r="7">
      <c r="A7" t="s">
        <v>153</v>
      </c>
      <c r="B7" t="n">
        <v>10547644</v>
      </c>
      <c r="C7" t="n">
        <v>0.112955219786224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447</v>
      </c>
    </row>
    <row r="2">
      <c r="A2" t="s">
        <v>148</v>
      </c>
      <c r="B2" t="s">
        <v>432</v>
      </c>
      <c r="C2" t="s">
        <v>448</v>
      </c>
    </row>
    <row r="3">
      <c r="A3" t="s">
        <v>149</v>
      </c>
      <c r="B3" t="n">
        <v>11275391</v>
      </c>
      <c r="C3" t="n">
        <v>660.476715854611</v>
      </c>
    </row>
    <row r="4">
      <c r="A4" t="s">
        <v>150</v>
      </c>
      <c r="B4" t="n">
        <v>18533080</v>
      </c>
      <c r="C4" t="n">
        <v>324.50358677083</v>
      </c>
    </row>
    <row r="5">
      <c r="A5" t="s">
        <v>151</v>
      </c>
      <c r="B5" t="n">
        <v>5408153</v>
      </c>
      <c r="C5" t="n">
        <v>289.680918103983</v>
      </c>
    </row>
    <row r="6">
      <c r="A6" t="s">
        <v>152</v>
      </c>
      <c r="B6" t="n">
        <v>47614719</v>
      </c>
      <c r="C6" t="n">
        <v>537.30488109186</v>
      </c>
    </row>
    <row r="7">
      <c r="A7" t="s">
        <v>153</v>
      </c>
      <c r="B7" t="n">
        <v>10547644</v>
      </c>
      <c r="C7" t="n">
        <v>339.010602666967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449</v>
      </c>
    </row>
    <row r="2">
      <c r="A2" t="s">
        <v>148</v>
      </c>
      <c r="B2" t="s">
        <v>2</v>
      </c>
      <c r="C2" t="s">
        <v>432</v>
      </c>
      <c r="D2" t="s">
        <v>79</v>
      </c>
    </row>
    <row r="3">
      <c r="A3" t="s">
        <v>149</v>
      </c>
      <c r="B3" t="n">
        <v>2024</v>
      </c>
      <c r="C3" t="n">
        <v>11275391</v>
      </c>
      <c r="D3" t="n">
        <v>0.00407448647489561</v>
      </c>
    </row>
    <row r="4">
      <c r="A4" t="s">
        <v>150</v>
      </c>
      <c r="B4" t="n">
        <v>2024</v>
      </c>
      <c r="C4" t="n">
        <v>18533080</v>
      </c>
      <c r="D4" t="n">
        <v>0.0484544768326391</v>
      </c>
    </row>
    <row r="5">
      <c r="A5" t="s">
        <v>151</v>
      </c>
      <c r="B5" t="n">
        <v>2024</v>
      </c>
      <c r="C5" t="n">
        <v>5408153</v>
      </c>
      <c r="D5" t="n">
        <v>0.0917119044100845</v>
      </c>
    </row>
    <row r="6">
      <c r="A6" t="s">
        <v>152</v>
      </c>
      <c r="B6" t="n">
        <v>2024</v>
      </c>
      <c r="C6" t="n">
        <v>47614719</v>
      </c>
      <c r="D6" t="n">
        <v>0.0388577188522208</v>
      </c>
    </row>
    <row r="7">
      <c r="A7" t="s">
        <v>153</v>
      </c>
      <c r="B7" t="n">
        <v>2024</v>
      </c>
      <c r="C7" t="n">
        <v>10547644</v>
      </c>
      <c r="D7" t="n">
        <v>-0.103208247293656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450</v>
      </c>
    </row>
    <row r="2">
      <c r="A2" t="s">
        <v>148</v>
      </c>
      <c r="B2" t="s">
        <v>164</v>
      </c>
      <c r="C2" t="s">
        <v>194</v>
      </c>
      <c r="D2" t="s">
        <v>432</v>
      </c>
    </row>
    <row r="3">
      <c r="A3" t="s">
        <v>152</v>
      </c>
      <c r="B3" t="s">
        <v>173</v>
      </c>
      <c r="C3" t="s">
        <v>195</v>
      </c>
      <c r="D3" t="n">
        <v>1378</v>
      </c>
    </row>
    <row r="4">
      <c r="A4" t="s">
        <v>152</v>
      </c>
      <c r="B4" t="s">
        <v>173</v>
      </c>
      <c r="C4" t="s">
        <v>144</v>
      </c>
      <c r="D4" t="n">
        <v>1505201</v>
      </c>
    </row>
    <row r="5">
      <c r="A5" t="s">
        <v>152</v>
      </c>
      <c r="B5" t="s">
        <v>173</v>
      </c>
      <c r="C5" t="s">
        <v>69</v>
      </c>
      <c r="D5" t="n">
        <v>1506579</v>
      </c>
    </row>
    <row r="6">
      <c r="A6" t="s">
        <v>152</v>
      </c>
      <c r="B6" t="s">
        <v>176</v>
      </c>
      <c r="C6" t="s">
        <v>202</v>
      </c>
      <c r="D6" t="n">
        <v>0</v>
      </c>
    </row>
    <row r="7">
      <c r="A7" t="s">
        <v>152</v>
      </c>
      <c r="B7" t="s">
        <v>176</v>
      </c>
      <c r="C7" t="s">
        <v>201</v>
      </c>
      <c r="D7" t="n">
        <v>0</v>
      </c>
    </row>
    <row r="8">
      <c r="A8" t="s">
        <v>152</v>
      </c>
      <c r="B8" t="s">
        <v>176</v>
      </c>
      <c r="C8" t="s">
        <v>203</v>
      </c>
      <c r="D8" t="n">
        <v>50</v>
      </c>
    </row>
    <row r="9">
      <c r="A9" t="s">
        <v>152</v>
      </c>
      <c r="B9" t="s">
        <v>176</v>
      </c>
      <c r="C9" t="s">
        <v>204</v>
      </c>
      <c r="D9" t="n">
        <v>409</v>
      </c>
    </row>
    <row r="10">
      <c r="A10" t="s">
        <v>152</v>
      </c>
      <c r="B10" t="s">
        <v>176</v>
      </c>
      <c r="C10" t="s">
        <v>206</v>
      </c>
      <c r="D10" t="n">
        <v>537</v>
      </c>
    </row>
    <row r="11">
      <c r="A11" t="s">
        <v>152</v>
      </c>
      <c r="B11" t="s">
        <v>176</v>
      </c>
      <c r="C11" t="s">
        <v>205</v>
      </c>
      <c r="D11" t="n">
        <v>808</v>
      </c>
    </row>
    <row r="12">
      <c r="A12" t="s">
        <v>152</v>
      </c>
      <c r="B12" t="s">
        <v>176</v>
      </c>
      <c r="C12" t="s">
        <v>207</v>
      </c>
      <c r="D12" t="n">
        <v>811</v>
      </c>
    </row>
    <row r="13">
      <c r="A13" t="s">
        <v>152</v>
      </c>
      <c r="B13" t="s">
        <v>176</v>
      </c>
      <c r="C13" t="s">
        <v>209</v>
      </c>
      <c r="D13" t="n">
        <v>1617</v>
      </c>
    </row>
    <row r="14">
      <c r="A14" t="s">
        <v>152</v>
      </c>
      <c r="B14" t="s">
        <v>176</v>
      </c>
      <c r="C14" t="s">
        <v>208</v>
      </c>
      <c r="D14" t="n">
        <v>5633</v>
      </c>
    </row>
    <row r="15">
      <c r="A15" t="s">
        <v>152</v>
      </c>
      <c r="B15" t="s">
        <v>176</v>
      </c>
      <c r="C15" t="s">
        <v>210</v>
      </c>
      <c r="D15" t="n">
        <v>8869</v>
      </c>
    </row>
    <row r="16">
      <c r="A16" t="s">
        <v>152</v>
      </c>
      <c r="B16" t="s">
        <v>176</v>
      </c>
      <c r="C16" t="s">
        <v>212</v>
      </c>
      <c r="D16" t="n">
        <v>42806</v>
      </c>
    </row>
    <row r="17">
      <c r="A17" t="s">
        <v>152</v>
      </c>
      <c r="B17" t="s">
        <v>176</v>
      </c>
      <c r="C17" t="s">
        <v>211</v>
      </c>
      <c r="D17" t="n">
        <v>49282</v>
      </c>
    </row>
    <row r="18">
      <c r="A18" t="s">
        <v>152</v>
      </c>
      <c r="B18" t="s">
        <v>176</v>
      </c>
      <c r="C18" t="s">
        <v>214</v>
      </c>
      <c r="D18" t="n">
        <v>86020</v>
      </c>
    </row>
    <row r="19">
      <c r="A19" t="s">
        <v>152</v>
      </c>
      <c r="B19" t="s">
        <v>176</v>
      </c>
      <c r="C19" t="s">
        <v>213</v>
      </c>
      <c r="D19" t="n">
        <v>96968</v>
      </c>
    </row>
    <row r="20">
      <c r="A20" t="s">
        <v>152</v>
      </c>
      <c r="B20" t="s">
        <v>176</v>
      </c>
      <c r="C20" t="s">
        <v>215</v>
      </c>
      <c r="D20" t="n">
        <v>173578</v>
      </c>
    </row>
    <row r="21">
      <c r="A21" t="s">
        <v>152</v>
      </c>
      <c r="B21" t="s">
        <v>176</v>
      </c>
      <c r="C21" t="s">
        <v>216</v>
      </c>
      <c r="D21" t="n">
        <v>508999</v>
      </c>
    </row>
    <row r="22">
      <c r="A22" t="s">
        <v>152</v>
      </c>
      <c r="B22" t="s">
        <v>176</v>
      </c>
      <c r="C22" t="s">
        <v>108</v>
      </c>
      <c r="D22" t="n">
        <v>5689947</v>
      </c>
    </row>
    <row r="23">
      <c r="A23" t="s">
        <v>152</v>
      </c>
      <c r="B23" t="s">
        <v>176</v>
      </c>
      <c r="C23" t="s">
        <v>69</v>
      </c>
      <c r="D23" t="n">
        <v>6666334</v>
      </c>
    </row>
    <row r="24">
      <c r="A24" t="s">
        <v>152</v>
      </c>
      <c r="B24" t="s">
        <v>184</v>
      </c>
      <c r="C24" t="s">
        <v>196</v>
      </c>
      <c r="D24" t="n">
        <v>0</v>
      </c>
    </row>
    <row r="25">
      <c r="A25" t="s">
        <v>152</v>
      </c>
      <c r="B25" t="s">
        <v>184</v>
      </c>
      <c r="C25" t="s">
        <v>197</v>
      </c>
      <c r="D25" t="n">
        <v>20</v>
      </c>
    </row>
    <row r="26">
      <c r="A26" t="s">
        <v>152</v>
      </c>
      <c r="B26" t="s">
        <v>184</v>
      </c>
      <c r="C26" t="s">
        <v>199</v>
      </c>
      <c r="D26" t="n">
        <v>13624</v>
      </c>
    </row>
    <row r="27">
      <c r="A27" t="s">
        <v>152</v>
      </c>
      <c r="B27" t="s">
        <v>184</v>
      </c>
      <c r="C27" t="s">
        <v>198</v>
      </c>
      <c r="D27" t="n">
        <v>15702</v>
      </c>
    </row>
    <row r="28">
      <c r="A28" t="s">
        <v>152</v>
      </c>
      <c r="B28" t="s">
        <v>184</v>
      </c>
      <c r="C28" t="s">
        <v>200</v>
      </c>
      <c r="D28" t="n">
        <v>16105</v>
      </c>
    </row>
    <row r="29">
      <c r="A29" t="s">
        <v>152</v>
      </c>
      <c r="B29" t="s">
        <v>184</v>
      </c>
      <c r="C29" t="s">
        <v>136</v>
      </c>
      <c r="D29" t="n">
        <v>2978415</v>
      </c>
    </row>
    <row r="30">
      <c r="A30" t="s">
        <v>152</v>
      </c>
      <c r="B30" t="s">
        <v>184</v>
      </c>
      <c r="C30" t="s">
        <v>120</v>
      </c>
      <c r="D30" t="n">
        <v>4819182</v>
      </c>
    </row>
    <row r="31">
      <c r="A31" t="s">
        <v>152</v>
      </c>
      <c r="B31" t="s">
        <v>184</v>
      </c>
      <c r="C31" t="s">
        <v>69</v>
      </c>
      <c r="D31" t="n">
        <v>7843048</v>
      </c>
    </row>
    <row r="32">
      <c r="A32" t="s">
        <v>152</v>
      </c>
      <c r="B32" t="s">
        <v>191</v>
      </c>
      <c r="C32" t="s">
        <v>217</v>
      </c>
      <c r="D32" t="n">
        <v>0</v>
      </c>
    </row>
    <row r="33">
      <c r="A33" t="s">
        <v>152</v>
      </c>
      <c r="B33" t="s">
        <v>191</v>
      </c>
      <c r="C33" t="s">
        <v>223</v>
      </c>
      <c r="D33" t="n">
        <v>0</v>
      </c>
    </row>
    <row r="34">
      <c r="A34" t="s">
        <v>152</v>
      </c>
      <c r="B34" t="s">
        <v>191</v>
      </c>
      <c r="C34" t="s">
        <v>218</v>
      </c>
      <c r="D34" t="n">
        <v>0</v>
      </c>
    </row>
    <row r="35">
      <c r="A35" t="s">
        <v>152</v>
      </c>
      <c r="B35" t="s">
        <v>191</v>
      </c>
      <c r="C35" t="s">
        <v>219</v>
      </c>
      <c r="D35" t="n">
        <v>0</v>
      </c>
    </row>
    <row r="36">
      <c r="A36" t="s">
        <v>152</v>
      </c>
      <c r="B36" t="s">
        <v>191</v>
      </c>
      <c r="C36" t="s">
        <v>220</v>
      </c>
      <c r="D36" t="n">
        <v>0</v>
      </c>
    </row>
    <row r="37">
      <c r="A37" t="s">
        <v>152</v>
      </c>
      <c r="B37" t="s">
        <v>191</v>
      </c>
      <c r="C37" t="s">
        <v>222</v>
      </c>
      <c r="D37" t="n">
        <v>23</v>
      </c>
    </row>
    <row r="38">
      <c r="A38" t="s">
        <v>152</v>
      </c>
      <c r="B38" t="s">
        <v>191</v>
      </c>
      <c r="C38" t="s">
        <v>221</v>
      </c>
      <c r="D38" t="n">
        <v>24</v>
      </c>
    </row>
    <row r="39">
      <c r="A39" t="s">
        <v>152</v>
      </c>
      <c r="B39" t="s">
        <v>191</v>
      </c>
      <c r="C39" t="s">
        <v>224</v>
      </c>
      <c r="D39" t="n">
        <v>949</v>
      </c>
    </row>
    <row r="40">
      <c r="A40" t="s">
        <v>152</v>
      </c>
      <c r="B40" t="s">
        <v>191</v>
      </c>
      <c r="C40" t="s">
        <v>225</v>
      </c>
      <c r="D40" t="n">
        <v>13652</v>
      </c>
    </row>
    <row r="41">
      <c r="A41" t="s">
        <v>152</v>
      </c>
      <c r="B41" t="s">
        <v>191</v>
      </c>
      <c r="C41" t="s">
        <v>226</v>
      </c>
      <c r="D41" t="n">
        <v>18424</v>
      </c>
    </row>
    <row r="42">
      <c r="A42" t="s">
        <v>152</v>
      </c>
      <c r="B42" t="s">
        <v>191</v>
      </c>
      <c r="C42" t="s">
        <v>228</v>
      </c>
      <c r="D42" t="n">
        <v>43311</v>
      </c>
    </row>
    <row r="43">
      <c r="A43" t="s">
        <v>152</v>
      </c>
      <c r="B43" t="s">
        <v>191</v>
      </c>
      <c r="C43" t="s">
        <v>227</v>
      </c>
      <c r="D43" t="n">
        <v>47802</v>
      </c>
    </row>
    <row r="44">
      <c r="A44" t="s">
        <v>152</v>
      </c>
      <c r="B44" t="s">
        <v>191</v>
      </c>
      <c r="C44" t="s">
        <v>229</v>
      </c>
      <c r="D44" t="n">
        <v>153249</v>
      </c>
    </row>
    <row r="45">
      <c r="A45" t="s">
        <v>152</v>
      </c>
      <c r="B45" t="s">
        <v>191</v>
      </c>
      <c r="C45" t="s">
        <v>231</v>
      </c>
      <c r="D45" t="n">
        <v>322045</v>
      </c>
    </row>
    <row r="46">
      <c r="A46" t="s">
        <v>152</v>
      </c>
      <c r="B46" t="s">
        <v>191</v>
      </c>
      <c r="C46" t="s">
        <v>230</v>
      </c>
      <c r="D46" t="n">
        <v>375132</v>
      </c>
    </row>
    <row r="47">
      <c r="A47" t="s">
        <v>152</v>
      </c>
      <c r="B47" t="s">
        <v>191</v>
      </c>
      <c r="C47" t="s">
        <v>126</v>
      </c>
      <c r="D47" t="n">
        <v>5627550</v>
      </c>
    </row>
    <row r="48">
      <c r="A48" t="s">
        <v>152</v>
      </c>
      <c r="B48" t="s">
        <v>191</v>
      </c>
      <c r="C48" t="s">
        <v>140</v>
      </c>
      <c r="D48" t="n">
        <v>11325187</v>
      </c>
    </row>
    <row r="49">
      <c r="A49" t="s">
        <v>152</v>
      </c>
      <c r="B49" t="s">
        <v>191</v>
      </c>
      <c r="C49" t="s">
        <v>124</v>
      </c>
      <c r="D49" t="n">
        <v>13671410</v>
      </c>
    </row>
    <row r="50">
      <c r="A50" t="s">
        <v>152</v>
      </c>
      <c r="B50" t="s">
        <v>191</v>
      </c>
      <c r="C50" t="s">
        <v>69</v>
      </c>
      <c r="D50" t="n">
        <v>31598758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451</v>
      </c>
    </row>
    <row r="2">
      <c r="A2" t="s">
        <v>148</v>
      </c>
      <c r="B2" t="s">
        <v>164</v>
      </c>
      <c r="C2" t="s">
        <v>194</v>
      </c>
      <c r="D2" t="s">
        <v>432</v>
      </c>
    </row>
    <row r="3">
      <c r="A3" t="s">
        <v>150</v>
      </c>
      <c r="B3" t="s">
        <v>182</v>
      </c>
      <c r="C3" t="s">
        <v>233</v>
      </c>
      <c r="D3" t="n">
        <v>3644</v>
      </c>
    </row>
    <row r="4">
      <c r="A4" t="s">
        <v>150</v>
      </c>
      <c r="B4" t="s">
        <v>182</v>
      </c>
      <c r="C4" t="s">
        <v>234</v>
      </c>
      <c r="D4" t="n">
        <v>4052</v>
      </c>
    </row>
    <row r="5">
      <c r="A5" t="s">
        <v>150</v>
      </c>
      <c r="B5" t="s">
        <v>182</v>
      </c>
      <c r="C5" t="s">
        <v>235</v>
      </c>
      <c r="D5" t="n">
        <v>537348</v>
      </c>
    </row>
    <row r="6">
      <c r="A6" t="s">
        <v>150</v>
      </c>
      <c r="B6" t="s">
        <v>182</v>
      </c>
      <c r="C6" t="s">
        <v>69</v>
      </c>
      <c r="D6" t="n">
        <v>545044</v>
      </c>
    </row>
    <row r="7">
      <c r="A7" t="s">
        <v>150</v>
      </c>
      <c r="B7" t="s">
        <v>190</v>
      </c>
      <c r="C7" t="s">
        <v>236</v>
      </c>
      <c r="D7" t="n">
        <v>627075</v>
      </c>
    </row>
    <row r="8">
      <c r="A8" t="s">
        <v>150</v>
      </c>
      <c r="B8" t="s">
        <v>190</v>
      </c>
      <c r="C8" t="s">
        <v>69</v>
      </c>
      <c r="D8" t="n">
        <v>627075</v>
      </c>
    </row>
    <row r="9">
      <c r="A9" t="s">
        <v>150</v>
      </c>
      <c r="B9" t="s">
        <v>180</v>
      </c>
      <c r="C9" t="s">
        <v>240</v>
      </c>
      <c r="D9" t="n">
        <v>475</v>
      </c>
    </row>
    <row r="10">
      <c r="A10" t="s">
        <v>150</v>
      </c>
      <c r="B10" t="s">
        <v>180</v>
      </c>
      <c r="C10" t="s">
        <v>241</v>
      </c>
      <c r="D10" t="n">
        <v>749</v>
      </c>
    </row>
    <row r="11">
      <c r="A11" t="s">
        <v>150</v>
      </c>
      <c r="B11" t="s">
        <v>180</v>
      </c>
      <c r="C11" t="s">
        <v>242</v>
      </c>
      <c r="D11" t="n">
        <v>129601</v>
      </c>
    </row>
    <row r="12">
      <c r="A12" t="s">
        <v>150</v>
      </c>
      <c r="B12" t="s">
        <v>180</v>
      </c>
      <c r="C12" t="s">
        <v>243</v>
      </c>
      <c r="D12" t="n">
        <v>782875</v>
      </c>
    </row>
    <row r="13">
      <c r="A13" t="s">
        <v>150</v>
      </c>
      <c r="B13" t="s">
        <v>180</v>
      </c>
      <c r="C13" t="s">
        <v>69</v>
      </c>
      <c r="D13" t="n">
        <v>913700</v>
      </c>
    </row>
    <row r="14">
      <c r="A14" t="s">
        <v>150</v>
      </c>
      <c r="B14" t="s">
        <v>175</v>
      </c>
      <c r="C14" t="s">
        <v>237</v>
      </c>
      <c r="D14" t="n">
        <v>247</v>
      </c>
    </row>
    <row r="15">
      <c r="A15" t="s">
        <v>150</v>
      </c>
      <c r="B15" t="s">
        <v>175</v>
      </c>
      <c r="C15" t="s">
        <v>238</v>
      </c>
      <c r="D15" t="n">
        <v>162698</v>
      </c>
    </row>
    <row r="16">
      <c r="A16" t="s">
        <v>150</v>
      </c>
      <c r="B16" t="s">
        <v>175</v>
      </c>
      <c r="C16" t="s">
        <v>239</v>
      </c>
      <c r="D16" t="n">
        <v>791447</v>
      </c>
    </row>
    <row r="17">
      <c r="A17" t="s">
        <v>150</v>
      </c>
      <c r="B17" t="s">
        <v>175</v>
      </c>
      <c r="C17" t="s">
        <v>69</v>
      </c>
      <c r="D17" t="n">
        <v>954392</v>
      </c>
    </row>
    <row r="18">
      <c r="A18" t="s">
        <v>150</v>
      </c>
      <c r="B18" t="s">
        <v>185</v>
      </c>
      <c r="C18" t="s">
        <v>244</v>
      </c>
      <c r="D18" t="n">
        <v>18</v>
      </c>
    </row>
    <row r="19">
      <c r="A19" t="s">
        <v>150</v>
      </c>
      <c r="B19" t="s">
        <v>185</v>
      </c>
      <c r="C19" t="s">
        <v>245</v>
      </c>
      <c r="D19" t="n">
        <v>26383</v>
      </c>
    </row>
    <row r="20">
      <c r="A20" t="s">
        <v>150</v>
      </c>
      <c r="B20" t="s">
        <v>185</v>
      </c>
      <c r="C20" t="s">
        <v>138</v>
      </c>
      <c r="D20" t="n">
        <v>1125335</v>
      </c>
    </row>
    <row r="21">
      <c r="A21" t="s">
        <v>150</v>
      </c>
      <c r="B21" t="s">
        <v>185</v>
      </c>
      <c r="C21" t="s">
        <v>69</v>
      </c>
      <c r="D21" t="n">
        <v>1151736</v>
      </c>
    </row>
    <row r="22">
      <c r="A22" t="s">
        <v>150</v>
      </c>
      <c r="B22" t="s">
        <v>167</v>
      </c>
      <c r="C22" t="s">
        <v>128</v>
      </c>
      <c r="D22" t="n">
        <v>1296777</v>
      </c>
    </row>
    <row r="23">
      <c r="A23" t="s">
        <v>150</v>
      </c>
      <c r="B23" t="s">
        <v>167</v>
      </c>
      <c r="C23" t="s">
        <v>69</v>
      </c>
      <c r="D23" t="n">
        <v>1296777</v>
      </c>
    </row>
    <row r="24">
      <c r="A24" t="s">
        <v>150</v>
      </c>
      <c r="B24" t="s">
        <v>171</v>
      </c>
      <c r="C24" t="s">
        <v>248</v>
      </c>
      <c r="D24" t="n">
        <v>50</v>
      </c>
    </row>
    <row r="25">
      <c r="A25" t="s">
        <v>150</v>
      </c>
      <c r="B25" t="s">
        <v>171</v>
      </c>
      <c r="C25" t="s">
        <v>247</v>
      </c>
      <c r="D25" t="n">
        <v>57</v>
      </c>
    </row>
    <row r="26">
      <c r="A26" t="s">
        <v>150</v>
      </c>
      <c r="B26" t="s">
        <v>171</v>
      </c>
      <c r="C26" t="s">
        <v>249</v>
      </c>
      <c r="D26" t="n">
        <v>140</v>
      </c>
    </row>
    <row r="27">
      <c r="A27" t="s">
        <v>150</v>
      </c>
      <c r="B27" t="s">
        <v>171</v>
      </c>
      <c r="C27" t="s">
        <v>250</v>
      </c>
      <c r="D27" t="n">
        <v>140</v>
      </c>
    </row>
    <row r="28">
      <c r="A28" t="s">
        <v>150</v>
      </c>
      <c r="B28" t="s">
        <v>171</v>
      </c>
      <c r="C28" t="s">
        <v>246</v>
      </c>
      <c r="D28" t="n">
        <v>189</v>
      </c>
    </row>
    <row r="29">
      <c r="A29" t="s">
        <v>150</v>
      </c>
      <c r="B29" t="s">
        <v>171</v>
      </c>
      <c r="C29" t="s">
        <v>251</v>
      </c>
      <c r="D29" t="n">
        <v>106036</v>
      </c>
    </row>
    <row r="30">
      <c r="A30" t="s">
        <v>150</v>
      </c>
      <c r="B30" t="s">
        <v>171</v>
      </c>
      <c r="C30" t="s">
        <v>252</v>
      </c>
      <c r="D30" t="n">
        <v>244969</v>
      </c>
    </row>
    <row r="31">
      <c r="A31" t="s">
        <v>150</v>
      </c>
      <c r="B31" t="s">
        <v>171</v>
      </c>
      <c r="C31" t="s">
        <v>118</v>
      </c>
      <c r="D31" t="n">
        <v>2546841</v>
      </c>
    </row>
    <row r="32">
      <c r="A32" t="s">
        <v>150</v>
      </c>
      <c r="B32" t="s">
        <v>171</v>
      </c>
      <c r="C32" t="s">
        <v>69</v>
      </c>
      <c r="D32" t="n">
        <v>2898422</v>
      </c>
    </row>
    <row r="33">
      <c r="A33" t="s">
        <v>150</v>
      </c>
      <c r="B33" t="s">
        <v>181</v>
      </c>
      <c r="C33" t="s">
        <v>266</v>
      </c>
      <c r="D33" t="n">
        <v>0</v>
      </c>
    </row>
    <row r="34">
      <c r="A34" t="s">
        <v>150</v>
      </c>
      <c r="B34" t="s">
        <v>181</v>
      </c>
      <c r="C34" t="s">
        <v>269</v>
      </c>
      <c r="D34" t="n">
        <v>390</v>
      </c>
    </row>
    <row r="35">
      <c r="A35" t="s">
        <v>150</v>
      </c>
      <c r="B35" t="s">
        <v>181</v>
      </c>
      <c r="C35" t="s">
        <v>267</v>
      </c>
      <c r="D35" t="n">
        <v>497</v>
      </c>
    </row>
    <row r="36">
      <c r="A36" t="s">
        <v>150</v>
      </c>
      <c r="B36" t="s">
        <v>181</v>
      </c>
      <c r="C36" t="s">
        <v>270</v>
      </c>
      <c r="D36" t="n">
        <v>601</v>
      </c>
    </row>
    <row r="37">
      <c r="A37" t="s">
        <v>150</v>
      </c>
      <c r="B37" t="s">
        <v>181</v>
      </c>
      <c r="C37" t="s">
        <v>268</v>
      </c>
      <c r="D37" t="n">
        <v>2397</v>
      </c>
    </row>
    <row r="38">
      <c r="A38" t="s">
        <v>150</v>
      </c>
      <c r="B38" t="s">
        <v>181</v>
      </c>
      <c r="C38" t="s">
        <v>272</v>
      </c>
      <c r="D38" t="n">
        <v>172935</v>
      </c>
    </row>
    <row r="39">
      <c r="A39" t="s">
        <v>150</v>
      </c>
      <c r="B39" t="s">
        <v>181</v>
      </c>
      <c r="C39" t="s">
        <v>271</v>
      </c>
      <c r="D39" t="n">
        <v>259736</v>
      </c>
    </row>
    <row r="40">
      <c r="A40" t="s">
        <v>150</v>
      </c>
      <c r="B40" t="s">
        <v>181</v>
      </c>
      <c r="C40" t="s">
        <v>134</v>
      </c>
      <c r="D40" t="n">
        <v>4554729</v>
      </c>
    </row>
    <row r="41">
      <c r="A41" t="s">
        <v>150</v>
      </c>
      <c r="B41" t="s">
        <v>181</v>
      </c>
      <c r="C41" t="s">
        <v>69</v>
      </c>
      <c r="D41" t="n">
        <v>4991285</v>
      </c>
    </row>
    <row r="42">
      <c r="A42" t="s">
        <v>150</v>
      </c>
      <c r="B42" t="s">
        <v>170</v>
      </c>
      <c r="C42" t="s">
        <v>254</v>
      </c>
      <c r="D42" t="n">
        <v>414</v>
      </c>
    </row>
    <row r="43">
      <c r="A43" t="s">
        <v>150</v>
      </c>
      <c r="B43" t="s">
        <v>170</v>
      </c>
      <c r="C43" t="s">
        <v>257</v>
      </c>
      <c r="D43" t="n">
        <v>433</v>
      </c>
    </row>
    <row r="44">
      <c r="A44" t="s">
        <v>150</v>
      </c>
      <c r="B44" t="s">
        <v>170</v>
      </c>
      <c r="C44" t="s">
        <v>253</v>
      </c>
      <c r="D44" t="n">
        <v>900</v>
      </c>
    </row>
    <row r="45">
      <c r="A45" t="s">
        <v>150</v>
      </c>
      <c r="B45" t="s">
        <v>170</v>
      </c>
      <c r="C45" t="s">
        <v>261</v>
      </c>
      <c r="D45" t="n">
        <v>2532</v>
      </c>
    </row>
    <row r="46">
      <c r="A46" t="s">
        <v>150</v>
      </c>
      <c r="B46" t="s">
        <v>170</v>
      </c>
      <c r="C46" t="s">
        <v>255</v>
      </c>
      <c r="D46" t="n">
        <v>2998</v>
      </c>
    </row>
    <row r="47">
      <c r="A47" t="s">
        <v>150</v>
      </c>
      <c r="B47" t="s">
        <v>170</v>
      </c>
      <c r="C47" t="s">
        <v>256</v>
      </c>
      <c r="D47" t="n">
        <v>3917</v>
      </c>
    </row>
    <row r="48">
      <c r="A48" t="s">
        <v>150</v>
      </c>
      <c r="B48" t="s">
        <v>170</v>
      </c>
      <c r="C48" t="s">
        <v>258</v>
      </c>
      <c r="D48" t="n">
        <v>5909</v>
      </c>
    </row>
    <row r="49">
      <c r="A49" t="s">
        <v>150</v>
      </c>
      <c r="B49" t="s">
        <v>170</v>
      </c>
      <c r="C49" t="s">
        <v>260</v>
      </c>
      <c r="D49" t="n">
        <v>15643</v>
      </c>
    </row>
    <row r="50">
      <c r="A50" t="s">
        <v>150</v>
      </c>
      <c r="B50" t="s">
        <v>170</v>
      </c>
      <c r="C50" t="s">
        <v>259</v>
      </c>
      <c r="D50" t="n">
        <v>20311</v>
      </c>
    </row>
    <row r="51">
      <c r="A51" t="s">
        <v>150</v>
      </c>
      <c r="B51" t="s">
        <v>170</v>
      </c>
      <c r="C51" t="s">
        <v>262</v>
      </c>
      <c r="D51" t="n">
        <v>28656</v>
      </c>
    </row>
    <row r="52">
      <c r="A52" t="s">
        <v>150</v>
      </c>
      <c r="B52" t="s">
        <v>170</v>
      </c>
      <c r="C52" t="s">
        <v>263</v>
      </c>
      <c r="D52" t="n">
        <v>203533</v>
      </c>
    </row>
    <row r="53">
      <c r="A53" t="s">
        <v>150</v>
      </c>
      <c r="B53" t="s">
        <v>170</v>
      </c>
      <c r="C53" t="s">
        <v>264</v>
      </c>
      <c r="D53" t="n">
        <v>329291</v>
      </c>
    </row>
    <row r="54">
      <c r="A54" t="s">
        <v>150</v>
      </c>
      <c r="B54" t="s">
        <v>170</v>
      </c>
      <c r="C54" t="s">
        <v>265</v>
      </c>
      <c r="D54" t="n">
        <v>1080142</v>
      </c>
    </row>
    <row r="55">
      <c r="A55" t="s">
        <v>150</v>
      </c>
      <c r="B55" t="s">
        <v>170</v>
      </c>
      <c r="C55" t="s">
        <v>142</v>
      </c>
      <c r="D55" t="n">
        <v>3459970</v>
      </c>
    </row>
    <row r="56">
      <c r="A56" t="s">
        <v>150</v>
      </c>
      <c r="B56" t="s">
        <v>170</v>
      </c>
      <c r="C56" t="s">
        <v>69</v>
      </c>
      <c r="D56" t="n">
        <v>5154649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7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452</v>
      </c>
    </row>
    <row r="2">
      <c r="A2" t="s">
        <v>148</v>
      </c>
      <c r="B2" t="s">
        <v>164</v>
      </c>
      <c r="C2" t="s">
        <v>194</v>
      </c>
      <c r="D2" t="s">
        <v>432</v>
      </c>
    </row>
    <row r="3">
      <c r="A3" t="s">
        <v>149</v>
      </c>
      <c r="B3" t="s">
        <v>177</v>
      </c>
      <c r="C3" t="s">
        <v>305</v>
      </c>
      <c r="D3" t="n">
        <v>10199</v>
      </c>
    </row>
    <row r="4">
      <c r="A4" t="s">
        <v>149</v>
      </c>
      <c r="B4" t="s">
        <v>177</v>
      </c>
      <c r="C4" t="s">
        <v>307</v>
      </c>
      <c r="D4" t="n">
        <v>11908</v>
      </c>
    </row>
    <row r="5">
      <c r="A5" t="s">
        <v>149</v>
      </c>
      <c r="B5" t="s">
        <v>177</v>
      </c>
      <c r="C5" t="s">
        <v>306</v>
      </c>
      <c r="D5" t="n">
        <v>19528</v>
      </c>
    </row>
    <row r="6">
      <c r="A6" t="s">
        <v>149</v>
      </c>
      <c r="B6" t="s">
        <v>177</v>
      </c>
      <c r="C6" t="s">
        <v>308</v>
      </c>
      <c r="D6" t="n">
        <v>25555</v>
      </c>
    </row>
    <row r="7">
      <c r="A7" t="s">
        <v>149</v>
      </c>
      <c r="B7" t="s">
        <v>177</v>
      </c>
      <c r="C7" t="s">
        <v>309</v>
      </c>
      <c r="D7" t="n">
        <v>751512</v>
      </c>
    </row>
    <row r="8">
      <c r="A8" t="s">
        <v>149</v>
      </c>
      <c r="B8" t="s">
        <v>177</v>
      </c>
      <c r="C8" t="s">
        <v>69</v>
      </c>
      <c r="D8" t="n">
        <v>818702</v>
      </c>
    </row>
    <row r="9">
      <c r="A9" t="s">
        <v>149</v>
      </c>
      <c r="B9" t="s">
        <v>178</v>
      </c>
      <c r="C9" t="s">
        <v>312</v>
      </c>
      <c r="D9" t="n">
        <v>47</v>
      </c>
    </row>
    <row r="10">
      <c r="A10" t="s">
        <v>149</v>
      </c>
      <c r="B10" t="s">
        <v>178</v>
      </c>
      <c r="C10" t="s">
        <v>313</v>
      </c>
      <c r="D10" t="n">
        <v>684</v>
      </c>
    </row>
    <row r="11">
      <c r="A11" t="s">
        <v>149</v>
      </c>
      <c r="B11" t="s">
        <v>178</v>
      </c>
      <c r="C11" t="s">
        <v>314</v>
      </c>
      <c r="D11" t="n">
        <v>837</v>
      </c>
    </row>
    <row r="12">
      <c r="A12" t="s">
        <v>149</v>
      </c>
      <c r="B12" t="s">
        <v>178</v>
      </c>
      <c r="C12" t="s">
        <v>317</v>
      </c>
      <c r="D12" t="n">
        <v>19792</v>
      </c>
    </row>
    <row r="13">
      <c r="A13" t="s">
        <v>149</v>
      </c>
      <c r="B13" t="s">
        <v>178</v>
      </c>
      <c r="C13" t="s">
        <v>315</v>
      </c>
      <c r="D13" t="n">
        <v>20316</v>
      </c>
    </row>
    <row r="14">
      <c r="A14" t="s">
        <v>149</v>
      </c>
      <c r="B14" t="s">
        <v>178</v>
      </c>
      <c r="C14" t="s">
        <v>316</v>
      </c>
      <c r="D14" t="n">
        <v>21293</v>
      </c>
    </row>
    <row r="15">
      <c r="A15" t="s">
        <v>149</v>
      </c>
      <c r="B15" t="s">
        <v>178</v>
      </c>
      <c r="C15" t="s">
        <v>318</v>
      </c>
      <c r="D15" t="n">
        <v>199389</v>
      </c>
    </row>
    <row r="16">
      <c r="A16" t="s">
        <v>149</v>
      </c>
      <c r="B16" t="s">
        <v>178</v>
      </c>
      <c r="C16" t="s">
        <v>112</v>
      </c>
      <c r="D16" t="n">
        <v>1340718</v>
      </c>
    </row>
    <row r="17">
      <c r="A17" t="s">
        <v>149</v>
      </c>
      <c r="B17" t="s">
        <v>178</v>
      </c>
      <c r="C17" t="s">
        <v>69</v>
      </c>
      <c r="D17" t="n">
        <v>1603076</v>
      </c>
    </row>
    <row r="18">
      <c r="A18" t="s">
        <v>149</v>
      </c>
      <c r="B18" t="s">
        <v>174</v>
      </c>
      <c r="C18" t="s">
        <v>311</v>
      </c>
      <c r="D18" t="n">
        <v>27602</v>
      </c>
    </row>
    <row r="19">
      <c r="A19" t="s">
        <v>149</v>
      </c>
      <c r="B19" t="s">
        <v>174</v>
      </c>
      <c r="C19" t="s">
        <v>310</v>
      </c>
      <c r="D19" t="n">
        <v>30655</v>
      </c>
    </row>
    <row r="20">
      <c r="A20" t="s">
        <v>149</v>
      </c>
      <c r="B20" t="s">
        <v>174</v>
      </c>
      <c r="C20" t="s">
        <v>122</v>
      </c>
      <c r="D20" t="n">
        <v>1732316</v>
      </c>
    </row>
    <row r="21">
      <c r="A21" t="s">
        <v>149</v>
      </c>
      <c r="B21" t="s">
        <v>174</v>
      </c>
      <c r="C21" t="s">
        <v>69</v>
      </c>
      <c r="D21" t="n">
        <v>1790573</v>
      </c>
    </row>
    <row r="22">
      <c r="A22" t="s">
        <v>149</v>
      </c>
      <c r="B22" t="s">
        <v>172</v>
      </c>
      <c r="C22" t="s">
        <v>106</v>
      </c>
      <c r="D22" t="n">
        <v>7063040</v>
      </c>
    </row>
    <row r="23">
      <c r="A23" t="s">
        <v>149</v>
      </c>
      <c r="B23" t="s">
        <v>172</v>
      </c>
      <c r="C23" t="s">
        <v>69</v>
      </c>
      <c r="D23" t="n">
        <v>7063040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7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453</v>
      </c>
    </row>
    <row r="2">
      <c r="A2" t="s">
        <v>148</v>
      </c>
      <c r="B2" t="s">
        <v>164</v>
      </c>
      <c r="C2" t="s">
        <v>194</v>
      </c>
      <c r="D2" t="s">
        <v>432</v>
      </c>
    </row>
    <row r="3">
      <c r="A3" t="s">
        <v>153</v>
      </c>
      <c r="B3" t="s">
        <v>188</v>
      </c>
      <c r="C3" t="s">
        <v>274</v>
      </c>
      <c r="D3" t="n">
        <v>0</v>
      </c>
    </row>
    <row r="4">
      <c r="A4" t="s">
        <v>153</v>
      </c>
      <c r="B4" t="s">
        <v>188</v>
      </c>
      <c r="C4" t="s">
        <v>276</v>
      </c>
      <c r="D4" t="n">
        <v>0</v>
      </c>
    </row>
    <row r="5">
      <c r="A5" t="s">
        <v>153</v>
      </c>
      <c r="B5" t="s">
        <v>188</v>
      </c>
      <c r="C5" t="s">
        <v>275</v>
      </c>
      <c r="D5" t="n">
        <v>0</v>
      </c>
    </row>
    <row r="6">
      <c r="A6" t="s">
        <v>153</v>
      </c>
      <c r="B6" t="s">
        <v>188</v>
      </c>
      <c r="C6" t="s">
        <v>279</v>
      </c>
      <c r="D6" t="n">
        <v>22</v>
      </c>
    </row>
    <row r="7">
      <c r="A7" t="s">
        <v>153</v>
      </c>
      <c r="B7" t="s">
        <v>188</v>
      </c>
      <c r="C7" t="s">
        <v>277</v>
      </c>
      <c r="D7" t="n">
        <v>25</v>
      </c>
    </row>
    <row r="8">
      <c r="A8" t="s">
        <v>153</v>
      </c>
      <c r="B8" t="s">
        <v>188</v>
      </c>
      <c r="C8" t="s">
        <v>280</v>
      </c>
      <c r="D8" t="n">
        <v>56</v>
      </c>
    </row>
    <row r="9">
      <c r="A9" t="s">
        <v>153</v>
      </c>
      <c r="B9" t="s">
        <v>188</v>
      </c>
      <c r="C9" t="s">
        <v>281</v>
      </c>
      <c r="D9" t="n">
        <v>86</v>
      </c>
    </row>
    <row r="10">
      <c r="A10" t="s">
        <v>153</v>
      </c>
      <c r="B10" t="s">
        <v>188</v>
      </c>
      <c r="C10" t="s">
        <v>278</v>
      </c>
      <c r="D10" t="n">
        <v>122</v>
      </c>
    </row>
    <row r="11">
      <c r="A11" t="s">
        <v>153</v>
      </c>
      <c r="B11" t="s">
        <v>188</v>
      </c>
      <c r="C11" t="s">
        <v>282</v>
      </c>
      <c r="D11" t="n">
        <v>12939</v>
      </c>
    </row>
    <row r="12">
      <c r="A12" t="s">
        <v>153</v>
      </c>
      <c r="B12" t="s">
        <v>188</v>
      </c>
      <c r="C12" t="s">
        <v>283</v>
      </c>
      <c r="D12" t="n">
        <v>23491</v>
      </c>
    </row>
    <row r="13">
      <c r="A13" t="s">
        <v>153</v>
      </c>
      <c r="B13" t="s">
        <v>188</v>
      </c>
      <c r="C13" t="s">
        <v>284</v>
      </c>
      <c r="D13" t="n">
        <v>31304</v>
      </c>
    </row>
    <row r="14">
      <c r="A14" t="s">
        <v>153</v>
      </c>
      <c r="B14" t="s">
        <v>188</v>
      </c>
      <c r="C14" t="s">
        <v>285</v>
      </c>
      <c r="D14" t="n">
        <v>51579</v>
      </c>
    </row>
    <row r="15">
      <c r="A15" t="s">
        <v>153</v>
      </c>
      <c r="B15" t="s">
        <v>188</v>
      </c>
      <c r="C15" t="s">
        <v>286</v>
      </c>
      <c r="D15" t="n">
        <v>139826</v>
      </c>
    </row>
    <row r="16">
      <c r="A16" t="s">
        <v>153</v>
      </c>
      <c r="B16" t="s">
        <v>188</v>
      </c>
      <c r="C16" t="s">
        <v>288</v>
      </c>
      <c r="D16" t="n">
        <v>210369</v>
      </c>
    </row>
    <row r="17">
      <c r="A17" t="s">
        <v>153</v>
      </c>
      <c r="B17" t="s">
        <v>188</v>
      </c>
      <c r="C17" t="s">
        <v>287</v>
      </c>
      <c r="D17" t="n">
        <v>211017</v>
      </c>
    </row>
    <row r="18">
      <c r="A18" t="s">
        <v>153</v>
      </c>
      <c r="B18" t="s">
        <v>188</v>
      </c>
      <c r="C18" t="s">
        <v>132</v>
      </c>
      <c r="D18" t="n">
        <v>1601942</v>
      </c>
    </row>
    <row r="19">
      <c r="A19" t="s">
        <v>153</v>
      </c>
      <c r="B19" t="s">
        <v>188</v>
      </c>
      <c r="C19" t="s">
        <v>69</v>
      </c>
      <c r="D19" t="n">
        <v>2282778</v>
      </c>
    </row>
    <row r="20">
      <c r="A20" t="s">
        <v>153</v>
      </c>
      <c r="B20" t="s">
        <v>189</v>
      </c>
      <c r="C20" t="s">
        <v>289</v>
      </c>
      <c r="D20" t="n">
        <v>10149</v>
      </c>
    </row>
    <row r="21">
      <c r="A21" t="s">
        <v>153</v>
      </c>
      <c r="B21" t="s">
        <v>189</v>
      </c>
      <c r="C21" t="s">
        <v>290</v>
      </c>
      <c r="D21" t="n">
        <v>66354</v>
      </c>
    </row>
    <row r="22">
      <c r="A22" t="s">
        <v>153</v>
      </c>
      <c r="B22" t="s">
        <v>189</v>
      </c>
      <c r="C22" t="s">
        <v>292</v>
      </c>
      <c r="D22" t="n">
        <v>234544</v>
      </c>
    </row>
    <row r="23">
      <c r="A23" t="s">
        <v>153</v>
      </c>
      <c r="B23" t="s">
        <v>189</v>
      </c>
      <c r="C23" t="s">
        <v>291</v>
      </c>
      <c r="D23" t="n">
        <v>296395</v>
      </c>
    </row>
    <row r="24">
      <c r="A24" t="s">
        <v>153</v>
      </c>
      <c r="B24" t="s">
        <v>189</v>
      </c>
      <c r="C24" t="s">
        <v>130</v>
      </c>
      <c r="D24" t="n">
        <v>1069018</v>
      </c>
    </row>
    <row r="25">
      <c r="A25" t="s">
        <v>153</v>
      </c>
      <c r="B25" t="s">
        <v>189</v>
      </c>
      <c r="C25" t="s">
        <v>116</v>
      </c>
      <c r="D25" t="n">
        <v>1914257</v>
      </c>
    </row>
    <row r="26">
      <c r="A26" t="s">
        <v>153</v>
      </c>
      <c r="B26" t="s">
        <v>189</v>
      </c>
      <c r="C26" t="s">
        <v>69</v>
      </c>
      <c r="D26" t="n">
        <v>3590717</v>
      </c>
    </row>
    <row r="27">
      <c r="A27" t="s">
        <v>153</v>
      </c>
      <c r="B27" t="s">
        <v>183</v>
      </c>
      <c r="C27" t="s">
        <v>293</v>
      </c>
      <c r="D27" t="n">
        <v>91</v>
      </c>
    </row>
    <row r="28">
      <c r="A28" t="s">
        <v>153</v>
      </c>
      <c r="B28" t="s">
        <v>183</v>
      </c>
      <c r="C28" t="s">
        <v>294</v>
      </c>
      <c r="D28" t="n">
        <v>143</v>
      </c>
    </row>
    <row r="29">
      <c r="A29" t="s">
        <v>153</v>
      </c>
      <c r="B29" t="s">
        <v>183</v>
      </c>
      <c r="C29" t="s">
        <v>295</v>
      </c>
      <c r="D29" t="n">
        <v>456</v>
      </c>
    </row>
    <row r="30">
      <c r="A30" t="s">
        <v>153</v>
      </c>
      <c r="B30" t="s">
        <v>183</v>
      </c>
      <c r="C30" t="s">
        <v>296</v>
      </c>
      <c r="D30" t="n">
        <v>474</v>
      </c>
    </row>
    <row r="31">
      <c r="A31" t="s">
        <v>153</v>
      </c>
      <c r="B31" t="s">
        <v>183</v>
      </c>
      <c r="C31" t="s">
        <v>297</v>
      </c>
      <c r="D31" t="n">
        <v>7896</v>
      </c>
    </row>
    <row r="32">
      <c r="A32" t="s">
        <v>153</v>
      </c>
      <c r="B32" t="s">
        <v>183</v>
      </c>
      <c r="C32" t="s">
        <v>298</v>
      </c>
      <c r="D32" t="n">
        <v>9075</v>
      </c>
    </row>
    <row r="33">
      <c r="A33" t="s">
        <v>153</v>
      </c>
      <c r="B33" t="s">
        <v>183</v>
      </c>
      <c r="C33" t="s">
        <v>299</v>
      </c>
      <c r="D33" t="n">
        <v>14446</v>
      </c>
    </row>
    <row r="34">
      <c r="A34" t="s">
        <v>153</v>
      </c>
      <c r="B34" t="s">
        <v>183</v>
      </c>
      <c r="C34" t="s">
        <v>300</v>
      </c>
      <c r="D34" t="n">
        <v>203616</v>
      </c>
    </row>
    <row r="35">
      <c r="A35" t="s">
        <v>153</v>
      </c>
      <c r="B35" t="s">
        <v>183</v>
      </c>
      <c r="C35" t="s">
        <v>301</v>
      </c>
      <c r="D35" t="n">
        <v>378368</v>
      </c>
    </row>
    <row r="36">
      <c r="A36" t="s">
        <v>153</v>
      </c>
      <c r="B36" t="s">
        <v>183</v>
      </c>
      <c r="C36" t="s">
        <v>302</v>
      </c>
      <c r="D36" t="n">
        <v>385332</v>
      </c>
    </row>
    <row r="37">
      <c r="A37" t="s">
        <v>153</v>
      </c>
      <c r="B37" t="s">
        <v>183</v>
      </c>
      <c r="C37" t="s">
        <v>303</v>
      </c>
      <c r="D37" t="n">
        <v>993217</v>
      </c>
    </row>
    <row r="38">
      <c r="A38" t="s">
        <v>153</v>
      </c>
      <c r="B38" t="s">
        <v>183</v>
      </c>
      <c r="C38" t="s">
        <v>110</v>
      </c>
      <c r="D38" t="n">
        <v>2681035</v>
      </c>
    </row>
    <row r="39">
      <c r="A39" t="s">
        <v>153</v>
      </c>
      <c r="B39" t="s">
        <v>183</v>
      </c>
      <c r="C39" t="s">
        <v>69</v>
      </c>
      <c r="D39" t="n">
        <v>4674149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7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454</v>
      </c>
    </row>
    <row r="2">
      <c r="A2" t="s">
        <v>148</v>
      </c>
      <c r="B2" t="s">
        <v>164</v>
      </c>
      <c r="C2" t="s">
        <v>194</v>
      </c>
      <c r="D2" t="s">
        <v>432</v>
      </c>
    </row>
    <row r="3">
      <c r="A3" t="s">
        <v>151</v>
      </c>
      <c r="B3" t="s">
        <v>166</v>
      </c>
      <c r="C3" t="s">
        <v>321</v>
      </c>
      <c r="D3" t="n">
        <v>19919</v>
      </c>
    </row>
    <row r="4">
      <c r="A4" t="s">
        <v>151</v>
      </c>
      <c r="B4" t="s">
        <v>166</v>
      </c>
      <c r="C4" t="s">
        <v>322</v>
      </c>
      <c r="D4" t="n">
        <v>170656</v>
      </c>
    </row>
    <row r="5">
      <c r="A5" t="s">
        <v>151</v>
      </c>
      <c r="B5" t="s">
        <v>166</v>
      </c>
      <c r="C5" t="s">
        <v>69</v>
      </c>
      <c r="D5" t="n">
        <v>190575</v>
      </c>
    </row>
    <row r="6">
      <c r="A6" t="s">
        <v>151</v>
      </c>
      <c r="B6" t="s">
        <v>187</v>
      </c>
      <c r="C6" t="s">
        <v>320</v>
      </c>
      <c r="D6" t="n">
        <v>243059</v>
      </c>
    </row>
    <row r="7">
      <c r="A7" t="s">
        <v>151</v>
      </c>
      <c r="B7" t="s">
        <v>187</v>
      </c>
      <c r="C7" t="s">
        <v>69</v>
      </c>
      <c r="D7" t="n">
        <v>243059</v>
      </c>
    </row>
    <row r="8">
      <c r="A8" t="s">
        <v>151</v>
      </c>
      <c r="B8" t="s">
        <v>186</v>
      </c>
      <c r="C8" t="s">
        <v>326</v>
      </c>
      <c r="D8" t="n">
        <v>9900</v>
      </c>
    </row>
    <row r="9">
      <c r="A9" t="s">
        <v>151</v>
      </c>
      <c r="B9" t="s">
        <v>186</v>
      </c>
      <c r="C9" t="s">
        <v>325</v>
      </c>
      <c r="D9" t="n">
        <v>10412</v>
      </c>
    </row>
    <row r="10">
      <c r="A10" t="s">
        <v>151</v>
      </c>
      <c r="B10" t="s">
        <v>186</v>
      </c>
      <c r="C10" t="s">
        <v>327</v>
      </c>
      <c r="D10" t="n">
        <v>12252</v>
      </c>
    </row>
    <row r="11">
      <c r="A11" t="s">
        <v>151</v>
      </c>
      <c r="B11" t="s">
        <v>186</v>
      </c>
      <c r="C11" t="s">
        <v>328</v>
      </c>
      <c r="D11" t="n">
        <v>234605</v>
      </c>
    </row>
    <row r="12">
      <c r="A12" t="s">
        <v>151</v>
      </c>
      <c r="B12" t="s">
        <v>186</v>
      </c>
      <c r="C12" t="s">
        <v>69</v>
      </c>
      <c r="D12" t="n">
        <v>267169</v>
      </c>
    </row>
    <row r="13">
      <c r="A13" t="s">
        <v>151</v>
      </c>
      <c r="B13" t="s">
        <v>169</v>
      </c>
      <c r="C13" t="s">
        <v>323</v>
      </c>
      <c r="D13" t="n">
        <v>0</v>
      </c>
    </row>
    <row r="14">
      <c r="A14" t="s">
        <v>151</v>
      </c>
      <c r="B14" t="s">
        <v>169</v>
      </c>
      <c r="C14" t="s">
        <v>324</v>
      </c>
      <c r="D14" t="n">
        <v>298901</v>
      </c>
    </row>
    <row r="15">
      <c r="A15" t="s">
        <v>151</v>
      </c>
      <c r="B15" t="s">
        <v>169</v>
      </c>
      <c r="C15" t="s">
        <v>69</v>
      </c>
      <c r="D15" t="n">
        <v>298901</v>
      </c>
    </row>
    <row r="16">
      <c r="A16" t="s">
        <v>151</v>
      </c>
      <c r="B16" t="s">
        <v>192</v>
      </c>
      <c r="C16" t="s">
        <v>329</v>
      </c>
      <c r="D16" t="n">
        <v>993</v>
      </c>
    </row>
    <row r="17">
      <c r="A17" t="s">
        <v>151</v>
      </c>
      <c r="B17" t="s">
        <v>192</v>
      </c>
      <c r="C17" t="s">
        <v>330</v>
      </c>
      <c r="D17" t="n">
        <v>360948</v>
      </c>
    </row>
    <row r="18">
      <c r="A18" t="s">
        <v>151</v>
      </c>
      <c r="B18" t="s">
        <v>192</v>
      </c>
      <c r="C18" t="s">
        <v>69</v>
      </c>
      <c r="D18" t="n">
        <v>361941</v>
      </c>
    </row>
    <row r="19">
      <c r="A19" t="s">
        <v>151</v>
      </c>
      <c r="B19" t="s">
        <v>168</v>
      </c>
      <c r="C19" t="s">
        <v>331</v>
      </c>
      <c r="D19" t="n">
        <v>75</v>
      </c>
    </row>
    <row r="20">
      <c r="A20" t="s">
        <v>151</v>
      </c>
      <c r="B20" t="s">
        <v>168</v>
      </c>
      <c r="C20" t="s">
        <v>332</v>
      </c>
      <c r="D20" t="n">
        <v>109</v>
      </c>
    </row>
    <row r="21">
      <c r="A21" t="s">
        <v>151</v>
      </c>
      <c r="B21" t="s">
        <v>168</v>
      </c>
      <c r="C21" t="s">
        <v>333</v>
      </c>
      <c r="D21" t="n">
        <v>118</v>
      </c>
    </row>
    <row r="22">
      <c r="A22" t="s">
        <v>151</v>
      </c>
      <c r="B22" t="s">
        <v>168</v>
      </c>
      <c r="C22" t="s">
        <v>338</v>
      </c>
      <c r="D22" t="n">
        <v>243</v>
      </c>
    </row>
    <row r="23">
      <c r="A23" t="s">
        <v>151</v>
      </c>
      <c r="B23" t="s">
        <v>168</v>
      </c>
      <c r="C23" t="s">
        <v>336</v>
      </c>
      <c r="D23" t="n">
        <v>299</v>
      </c>
    </row>
    <row r="24">
      <c r="A24" t="s">
        <v>151</v>
      </c>
      <c r="B24" t="s">
        <v>168</v>
      </c>
      <c r="C24" t="s">
        <v>334</v>
      </c>
      <c r="D24" t="n">
        <v>580</v>
      </c>
    </row>
    <row r="25">
      <c r="A25" t="s">
        <v>151</v>
      </c>
      <c r="B25" t="s">
        <v>168</v>
      </c>
      <c r="C25" t="s">
        <v>342</v>
      </c>
      <c r="D25" t="n">
        <v>1075</v>
      </c>
    </row>
    <row r="26">
      <c r="A26" t="s">
        <v>151</v>
      </c>
      <c r="B26" t="s">
        <v>168</v>
      </c>
      <c r="C26" t="s">
        <v>340</v>
      </c>
      <c r="D26" t="n">
        <v>1127</v>
      </c>
    </row>
    <row r="27">
      <c r="A27" t="s">
        <v>151</v>
      </c>
      <c r="B27" t="s">
        <v>168</v>
      </c>
      <c r="C27" t="s">
        <v>335</v>
      </c>
      <c r="D27" t="n">
        <v>4666</v>
      </c>
    </row>
    <row r="28">
      <c r="A28" t="s">
        <v>151</v>
      </c>
      <c r="B28" t="s">
        <v>168</v>
      </c>
      <c r="C28" t="s">
        <v>339</v>
      </c>
      <c r="D28" t="n">
        <v>6893</v>
      </c>
    </row>
    <row r="29">
      <c r="A29" t="s">
        <v>151</v>
      </c>
      <c r="B29" t="s">
        <v>168</v>
      </c>
      <c r="C29" t="s">
        <v>337</v>
      </c>
      <c r="D29" t="n">
        <v>9784</v>
      </c>
    </row>
    <row r="30">
      <c r="A30" t="s">
        <v>151</v>
      </c>
      <c r="B30" t="s">
        <v>168</v>
      </c>
      <c r="C30" t="s">
        <v>341</v>
      </c>
      <c r="D30" t="n">
        <v>21543</v>
      </c>
    </row>
    <row r="31">
      <c r="A31" t="s">
        <v>151</v>
      </c>
      <c r="B31" t="s">
        <v>168</v>
      </c>
      <c r="C31" t="s">
        <v>343</v>
      </c>
      <c r="D31" t="n">
        <v>22116</v>
      </c>
    </row>
    <row r="32">
      <c r="A32" t="s">
        <v>151</v>
      </c>
      <c r="B32" t="s">
        <v>168</v>
      </c>
      <c r="C32" t="s">
        <v>344</v>
      </c>
      <c r="D32" t="n">
        <v>28117</v>
      </c>
    </row>
    <row r="33">
      <c r="A33" t="s">
        <v>151</v>
      </c>
      <c r="B33" t="s">
        <v>168</v>
      </c>
      <c r="C33" t="s">
        <v>345</v>
      </c>
      <c r="D33" t="n">
        <v>29821</v>
      </c>
    </row>
    <row r="34">
      <c r="A34" t="s">
        <v>151</v>
      </c>
      <c r="B34" t="s">
        <v>168</v>
      </c>
      <c r="C34" t="s">
        <v>114</v>
      </c>
      <c r="D34" t="n">
        <v>1395123</v>
      </c>
    </row>
    <row r="35">
      <c r="A35" t="s">
        <v>151</v>
      </c>
      <c r="B35" t="s">
        <v>168</v>
      </c>
      <c r="C35" t="s">
        <v>69</v>
      </c>
      <c r="D35" t="n">
        <v>1521689</v>
      </c>
    </row>
    <row r="36">
      <c r="A36" t="s">
        <v>151</v>
      </c>
      <c r="B36" t="s">
        <v>179</v>
      </c>
      <c r="C36" t="s">
        <v>346</v>
      </c>
      <c r="D36" t="n">
        <v>0</v>
      </c>
    </row>
    <row r="37">
      <c r="A37" t="s">
        <v>151</v>
      </c>
      <c r="B37" t="s">
        <v>179</v>
      </c>
      <c r="C37" t="s">
        <v>348</v>
      </c>
      <c r="D37" t="n">
        <v>5</v>
      </c>
    </row>
    <row r="38">
      <c r="A38" t="s">
        <v>151</v>
      </c>
      <c r="B38" t="s">
        <v>179</v>
      </c>
      <c r="C38" t="s">
        <v>347</v>
      </c>
      <c r="D38" t="n">
        <v>5</v>
      </c>
    </row>
    <row r="39">
      <c r="A39" t="s">
        <v>151</v>
      </c>
      <c r="B39" t="s">
        <v>179</v>
      </c>
      <c r="C39" t="s">
        <v>349</v>
      </c>
      <c r="D39" t="n">
        <v>18</v>
      </c>
    </row>
    <row r="40">
      <c r="A40" t="s">
        <v>151</v>
      </c>
      <c r="B40" t="s">
        <v>179</v>
      </c>
      <c r="C40" t="s">
        <v>350</v>
      </c>
      <c r="D40" t="n">
        <v>35</v>
      </c>
    </row>
    <row r="41">
      <c r="A41" t="s">
        <v>151</v>
      </c>
      <c r="B41" t="s">
        <v>179</v>
      </c>
      <c r="C41" t="s">
        <v>352</v>
      </c>
      <c r="D41" t="n">
        <v>140</v>
      </c>
    </row>
    <row r="42">
      <c r="A42" t="s">
        <v>151</v>
      </c>
      <c r="B42" t="s">
        <v>179</v>
      </c>
      <c r="C42" t="s">
        <v>353</v>
      </c>
      <c r="D42" t="n">
        <v>276</v>
      </c>
    </row>
    <row r="43">
      <c r="A43" t="s">
        <v>151</v>
      </c>
      <c r="B43" t="s">
        <v>179</v>
      </c>
      <c r="C43" t="s">
        <v>355</v>
      </c>
      <c r="D43" t="n">
        <v>362</v>
      </c>
    </row>
    <row r="44">
      <c r="A44" t="s">
        <v>151</v>
      </c>
      <c r="B44" t="s">
        <v>179</v>
      </c>
      <c r="C44" t="s">
        <v>351</v>
      </c>
      <c r="D44" t="n">
        <v>369</v>
      </c>
    </row>
    <row r="45">
      <c r="A45" t="s">
        <v>151</v>
      </c>
      <c r="B45" t="s">
        <v>179</v>
      </c>
      <c r="C45" t="s">
        <v>354</v>
      </c>
      <c r="D45" t="n">
        <v>415</v>
      </c>
    </row>
    <row r="46">
      <c r="A46" t="s">
        <v>151</v>
      </c>
      <c r="B46" t="s">
        <v>179</v>
      </c>
      <c r="C46" t="s">
        <v>357</v>
      </c>
      <c r="D46" t="n">
        <v>537</v>
      </c>
    </row>
    <row r="47">
      <c r="A47" t="s">
        <v>151</v>
      </c>
      <c r="B47" t="s">
        <v>179</v>
      </c>
      <c r="C47" t="s">
        <v>358</v>
      </c>
      <c r="D47" t="n">
        <v>579</v>
      </c>
    </row>
    <row r="48">
      <c r="A48" t="s">
        <v>151</v>
      </c>
      <c r="B48" t="s">
        <v>179</v>
      </c>
      <c r="C48" t="s">
        <v>356</v>
      </c>
      <c r="D48" t="n">
        <v>3515</v>
      </c>
    </row>
    <row r="49">
      <c r="A49" t="s">
        <v>151</v>
      </c>
      <c r="B49" t="s">
        <v>179</v>
      </c>
      <c r="C49" t="s">
        <v>359</v>
      </c>
      <c r="D49" t="n">
        <v>8306</v>
      </c>
    </row>
    <row r="50">
      <c r="A50" t="s">
        <v>151</v>
      </c>
      <c r="B50" t="s">
        <v>179</v>
      </c>
      <c r="C50" t="s">
        <v>360</v>
      </c>
      <c r="D50" t="n">
        <v>51274</v>
      </c>
    </row>
    <row r="51">
      <c r="A51" t="s">
        <v>151</v>
      </c>
      <c r="B51" t="s">
        <v>179</v>
      </c>
      <c r="C51" t="s">
        <v>361</v>
      </c>
      <c r="D51" t="n">
        <v>94555</v>
      </c>
    </row>
    <row r="52">
      <c r="A52" t="s">
        <v>151</v>
      </c>
      <c r="B52" t="s">
        <v>179</v>
      </c>
      <c r="C52" t="s">
        <v>362</v>
      </c>
      <c r="D52" t="n">
        <v>189978</v>
      </c>
    </row>
    <row r="53">
      <c r="A53" t="s">
        <v>151</v>
      </c>
      <c r="B53" t="s">
        <v>179</v>
      </c>
      <c r="C53" t="s">
        <v>363</v>
      </c>
      <c r="D53" t="n">
        <v>261485</v>
      </c>
    </row>
    <row r="54">
      <c r="A54" t="s">
        <v>151</v>
      </c>
      <c r="B54" t="s">
        <v>179</v>
      </c>
      <c r="C54" t="s">
        <v>104</v>
      </c>
      <c r="D54" t="n">
        <v>1912965</v>
      </c>
    </row>
    <row r="55">
      <c r="A55" t="s">
        <v>151</v>
      </c>
      <c r="B55" t="s">
        <v>179</v>
      </c>
      <c r="C55" t="s">
        <v>69</v>
      </c>
      <c r="D55" t="n">
        <v>2524819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7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455</v>
      </c>
    </row>
    <row r="2">
      <c r="A2" t="s">
        <v>102</v>
      </c>
      <c r="B2" t="s">
        <v>103</v>
      </c>
      <c r="C2" t="s">
        <v>11</v>
      </c>
    </row>
    <row r="3">
      <c r="A3" t="s">
        <v>98</v>
      </c>
      <c r="B3" t="s">
        <v>9</v>
      </c>
      <c r="C3" t="n">
        <v>0.128451489841071</v>
      </c>
    </row>
    <row r="4">
      <c r="A4" t="s">
        <v>104</v>
      </c>
      <c r="B4" t="s">
        <v>105</v>
      </c>
      <c r="C4" t="n">
        <v>0.0204860329015992</v>
      </c>
    </row>
    <row r="5">
      <c r="A5" t="s">
        <v>106</v>
      </c>
      <c r="B5" t="s">
        <v>107</v>
      </c>
      <c r="C5" t="n">
        <v>0.0756384303033829</v>
      </c>
    </row>
    <row r="6">
      <c r="A6" t="s">
        <v>108</v>
      </c>
      <c r="B6" t="s">
        <v>109</v>
      </c>
      <c r="C6" t="n">
        <v>0.0609339122515861</v>
      </c>
    </row>
    <row r="7">
      <c r="A7" t="s">
        <v>110</v>
      </c>
      <c r="B7" t="s">
        <v>111</v>
      </c>
      <c r="C7" t="n">
        <v>0.0287113309550038</v>
      </c>
    </row>
    <row r="8">
      <c r="A8" t="s">
        <v>112</v>
      </c>
      <c r="B8" t="s">
        <v>113</v>
      </c>
      <c r="C8" t="n">
        <v>0.01435781264151</v>
      </c>
    </row>
    <row r="9">
      <c r="A9" t="s">
        <v>114</v>
      </c>
      <c r="B9" t="s">
        <v>115</v>
      </c>
      <c r="C9" t="n">
        <v>0.0149404383665032</v>
      </c>
    </row>
    <row r="10">
      <c r="A10" t="s">
        <v>303</v>
      </c>
      <c r="B10" t="s">
        <v>456</v>
      </c>
      <c r="C10" t="n">
        <v>0.0106364079533225</v>
      </c>
    </row>
    <row r="11">
      <c r="A11" t="s">
        <v>116</v>
      </c>
      <c r="B11" t="s">
        <v>117</v>
      </c>
      <c r="C11" t="n">
        <v>0.0204998689908684</v>
      </c>
    </row>
    <row r="12">
      <c r="A12" t="s">
        <v>118</v>
      </c>
      <c r="B12" t="s">
        <v>119</v>
      </c>
      <c r="C12" t="n">
        <v>0.0272742410452579</v>
      </c>
    </row>
    <row r="13">
      <c r="A13" t="s">
        <v>120</v>
      </c>
      <c r="B13" t="s">
        <v>121</v>
      </c>
      <c r="C13" t="n">
        <v>0.0516088485731806</v>
      </c>
    </row>
    <row r="14">
      <c r="A14" t="s">
        <v>122</v>
      </c>
      <c r="B14" t="s">
        <v>123</v>
      </c>
      <c r="C14" t="n">
        <v>0.0185514541938648</v>
      </c>
    </row>
    <row r="15">
      <c r="A15" t="s">
        <v>124</v>
      </c>
      <c r="B15" t="s">
        <v>125</v>
      </c>
      <c r="C15" t="n">
        <v>0.146407778015412</v>
      </c>
    </row>
    <row r="16">
      <c r="A16" t="s">
        <v>126</v>
      </c>
      <c r="B16" t="s">
        <v>127</v>
      </c>
      <c r="C16" t="n">
        <v>0.0602656998195965</v>
      </c>
    </row>
    <row r="17">
      <c r="A17" t="s">
        <v>128</v>
      </c>
      <c r="B17" t="s">
        <v>129</v>
      </c>
      <c r="C17" t="n">
        <v>0.0138872463887405</v>
      </c>
    </row>
    <row r="18">
      <c r="A18" t="s">
        <v>130</v>
      </c>
      <c r="B18" t="s">
        <v>131</v>
      </c>
      <c r="C18" t="n">
        <v>0.0114481644569565</v>
      </c>
    </row>
    <row r="19">
      <c r="A19" t="s">
        <v>132</v>
      </c>
      <c r="B19" t="s">
        <v>133</v>
      </c>
      <c r="C19" t="n">
        <v>0.0171552728452709</v>
      </c>
    </row>
    <row r="20">
      <c r="A20" t="s">
        <v>265</v>
      </c>
      <c r="B20" t="s">
        <v>457</v>
      </c>
      <c r="C20" t="n">
        <v>0.0115672919004786</v>
      </c>
    </row>
    <row r="21">
      <c r="A21" t="s">
        <v>134</v>
      </c>
      <c r="B21" t="s">
        <v>135</v>
      </c>
      <c r="C21" t="n">
        <v>0.0487768088552942</v>
      </c>
    </row>
    <row r="22">
      <c r="A22" t="s">
        <v>136</v>
      </c>
      <c r="B22" t="s">
        <v>137</v>
      </c>
      <c r="C22" t="n">
        <v>0.031895987477354</v>
      </c>
    </row>
    <row r="23">
      <c r="A23" t="s">
        <v>138</v>
      </c>
      <c r="B23" t="s">
        <v>139</v>
      </c>
      <c r="C23" t="n">
        <v>0.0120512658806204</v>
      </c>
    </row>
    <row r="24">
      <c r="A24" t="s">
        <v>140</v>
      </c>
      <c r="B24" t="s">
        <v>141</v>
      </c>
      <c r="C24" t="n">
        <v>0.121281964645858</v>
      </c>
    </row>
    <row r="25">
      <c r="A25" t="s">
        <v>142</v>
      </c>
      <c r="B25" t="s">
        <v>143</v>
      </c>
      <c r="C25" t="n">
        <v>0.0370529828086484</v>
      </c>
    </row>
    <row r="26">
      <c r="A26" t="s">
        <v>144</v>
      </c>
      <c r="B26" t="s">
        <v>145</v>
      </c>
      <c r="C26" t="n">
        <v>0.0161192688886205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7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458</v>
      </c>
    </row>
    <row r="2">
      <c r="A2" t="s">
        <v>102</v>
      </c>
      <c r="B2" t="s">
        <v>103</v>
      </c>
      <c r="C2" t="s">
        <v>2</v>
      </c>
      <c r="D2" t="s">
        <v>432</v>
      </c>
      <c r="E2" t="s">
        <v>79</v>
      </c>
    </row>
    <row r="3">
      <c r="A3" t="s">
        <v>98</v>
      </c>
      <c r="B3" t="s">
        <v>9</v>
      </c>
      <c r="C3" t="n">
        <v>2024</v>
      </c>
      <c r="D3" t="n">
        <v>11994670</v>
      </c>
      <c r="E3" t="n">
        <v>0.0726097648894537</v>
      </c>
    </row>
    <row r="4">
      <c r="A4" t="s">
        <v>104</v>
      </c>
      <c r="B4" t="s">
        <v>105</v>
      </c>
      <c r="C4" t="n">
        <v>2024</v>
      </c>
      <c r="D4" t="n">
        <v>1912965</v>
      </c>
      <c r="E4" t="n">
        <v>0.13913343289768</v>
      </c>
    </row>
    <row r="5">
      <c r="A5" t="s">
        <v>106</v>
      </c>
      <c r="B5" t="s">
        <v>107</v>
      </c>
      <c r="C5" t="n">
        <v>2024</v>
      </c>
      <c r="D5" t="n">
        <v>7063040</v>
      </c>
      <c r="E5" t="n">
        <v>0.00844660267643049</v>
      </c>
    </row>
    <row r="6">
      <c r="A6" t="s">
        <v>108</v>
      </c>
      <c r="B6" t="s">
        <v>109</v>
      </c>
      <c r="C6" t="n">
        <v>2024</v>
      </c>
      <c r="D6" t="n">
        <v>5689947</v>
      </c>
      <c r="E6" t="n">
        <v>0.166051597751487</v>
      </c>
    </row>
    <row r="7">
      <c r="A7" t="s">
        <v>110</v>
      </c>
      <c r="B7" t="s">
        <v>111</v>
      </c>
      <c r="C7" t="n">
        <v>2024</v>
      </c>
      <c r="D7" t="n">
        <v>2681035</v>
      </c>
      <c r="E7" t="n">
        <v>-0.000891769781041218</v>
      </c>
    </row>
    <row r="8">
      <c r="A8" t="s">
        <v>112</v>
      </c>
      <c r="B8" t="s">
        <v>113</v>
      </c>
      <c r="C8" t="n">
        <v>2024</v>
      </c>
      <c r="D8" t="n">
        <v>1340718</v>
      </c>
      <c r="E8" t="n">
        <v>-0.0432900618245963</v>
      </c>
    </row>
    <row r="9">
      <c r="A9" t="s">
        <v>114</v>
      </c>
      <c r="B9" t="s">
        <v>115</v>
      </c>
      <c r="C9" t="n">
        <v>2024</v>
      </c>
      <c r="D9" t="n">
        <v>1395123</v>
      </c>
      <c r="E9" t="n">
        <v>0.128868156587316</v>
      </c>
    </row>
    <row r="10">
      <c r="A10" t="s">
        <v>303</v>
      </c>
      <c r="B10" t="s">
        <v>456</v>
      </c>
      <c r="C10" t="n">
        <v>2024</v>
      </c>
      <c r="D10" t="n">
        <v>993217</v>
      </c>
      <c r="E10" t="n">
        <v>0.0682969065955341</v>
      </c>
    </row>
    <row r="11">
      <c r="A11" t="s">
        <v>116</v>
      </c>
      <c r="B11" t="s">
        <v>117</v>
      </c>
      <c r="C11" t="n">
        <v>2024</v>
      </c>
      <c r="D11" t="n">
        <v>1914257</v>
      </c>
      <c r="E11" t="n">
        <v>0.120604530053225</v>
      </c>
    </row>
    <row r="12">
      <c r="A12" t="s">
        <v>118</v>
      </c>
      <c r="B12" t="s">
        <v>119</v>
      </c>
      <c r="C12" t="n">
        <v>2024</v>
      </c>
      <c r="D12" t="n">
        <v>2546841</v>
      </c>
      <c r="E12" t="n">
        <v>-0.0227074497211646</v>
      </c>
    </row>
    <row r="13">
      <c r="A13" t="s">
        <v>120</v>
      </c>
      <c r="B13" t="s">
        <v>121</v>
      </c>
      <c r="C13" t="n">
        <v>2024</v>
      </c>
      <c r="D13" t="n">
        <v>4819182</v>
      </c>
      <c r="E13" t="n">
        <v>1.28437092345964</v>
      </c>
    </row>
    <row r="14">
      <c r="A14" t="s">
        <v>122</v>
      </c>
      <c r="B14" t="s">
        <v>123</v>
      </c>
      <c r="C14" t="n">
        <v>2024</v>
      </c>
      <c r="D14" t="n">
        <v>1732316</v>
      </c>
      <c r="E14" t="n">
        <v>0.00870108007986614</v>
      </c>
    </row>
    <row r="15">
      <c r="A15" t="s">
        <v>124</v>
      </c>
      <c r="B15" t="s">
        <v>125</v>
      </c>
      <c r="C15" t="n">
        <v>2024</v>
      </c>
      <c r="D15" t="n">
        <v>13671410</v>
      </c>
      <c r="E15" t="n">
        <v>0.0229077017155617</v>
      </c>
    </row>
    <row r="16">
      <c r="A16" t="s">
        <v>126</v>
      </c>
      <c r="B16" t="s">
        <v>127</v>
      </c>
      <c r="C16" t="n">
        <v>2024</v>
      </c>
      <c r="D16" t="n">
        <v>5627550</v>
      </c>
      <c r="E16" t="n">
        <v>0.0226585688213572</v>
      </c>
    </row>
    <row r="17">
      <c r="A17" t="s">
        <v>128</v>
      </c>
      <c r="B17" t="s">
        <v>129</v>
      </c>
      <c r="C17" t="n">
        <v>2024</v>
      </c>
      <c r="D17" t="n">
        <v>1296777</v>
      </c>
      <c r="E17" t="n">
        <v>0.145685183663625</v>
      </c>
    </row>
    <row r="18">
      <c r="A18" t="s">
        <v>130</v>
      </c>
      <c r="B18" t="s">
        <v>131</v>
      </c>
      <c r="C18" t="n">
        <v>2024</v>
      </c>
      <c r="D18" t="n">
        <v>1069018</v>
      </c>
      <c r="E18" t="n">
        <v>-0.0241654198893464</v>
      </c>
    </row>
    <row r="19">
      <c r="A19" t="s">
        <v>132</v>
      </c>
      <c r="B19" t="s">
        <v>133</v>
      </c>
      <c r="C19" t="n">
        <v>2024</v>
      </c>
      <c r="D19" t="n">
        <v>1601942</v>
      </c>
      <c r="E19" t="n">
        <v>-0.538012400865177</v>
      </c>
    </row>
    <row r="20">
      <c r="A20" t="s">
        <v>265</v>
      </c>
      <c r="B20" t="s">
        <v>457</v>
      </c>
      <c r="C20" t="n">
        <v>2024</v>
      </c>
      <c r="D20" t="n">
        <v>1080142</v>
      </c>
      <c r="E20" t="n">
        <v>0.0792419122451875</v>
      </c>
    </row>
    <row r="21">
      <c r="A21" t="s">
        <v>134</v>
      </c>
      <c r="B21" t="s">
        <v>135</v>
      </c>
      <c r="C21" t="n">
        <v>2024</v>
      </c>
      <c r="D21" t="n">
        <v>4554729</v>
      </c>
      <c r="E21" t="n">
        <v>0.0698180613884269</v>
      </c>
    </row>
    <row r="22">
      <c r="A22" t="s">
        <v>136</v>
      </c>
      <c r="B22" t="s">
        <v>137</v>
      </c>
      <c r="C22" t="n">
        <v>2024</v>
      </c>
      <c r="D22" t="n">
        <v>2978415</v>
      </c>
      <c r="E22" t="n">
        <v>-0.467798334037059</v>
      </c>
    </row>
    <row r="23">
      <c r="A23" t="s">
        <v>138</v>
      </c>
      <c r="B23" t="s">
        <v>139</v>
      </c>
      <c r="C23" t="n">
        <v>2024</v>
      </c>
      <c r="D23" t="n">
        <v>1125335</v>
      </c>
      <c r="E23" t="n">
        <v>0.0524004889166121</v>
      </c>
    </row>
    <row r="24">
      <c r="A24" t="s">
        <v>140</v>
      </c>
      <c r="B24" t="s">
        <v>141</v>
      </c>
      <c r="C24" t="n">
        <v>2024</v>
      </c>
      <c r="D24" t="n">
        <v>11325187</v>
      </c>
      <c r="E24" t="n">
        <v>0.0379729607238433</v>
      </c>
    </row>
    <row r="25">
      <c r="A25" t="s">
        <v>142</v>
      </c>
      <c r="B25" t="s">
        <v>143</v>
      </c>
      <c r="C25" t="n">
        <v>2024</v>
      </c>
      <c r="D25" t="n">
        <v>3459970</v>
      </c>
      <c r="E25" t="n">
        <v>0.0203719317430138</v>
      </c>
    </row>
    <row r="26">
      <c r="A26" t="s">
        <v>144</v>
      </c>
      <c r="B26" t="s">
        <v>145</v>
      </c>
      <c r="C26" t="n">
        <v>2024</v>
      </c>
      <c r="D26" t="n">
        <v>1505201</v>
      </c>
      <c r="E26" t="n">
        <v>-0.0157717052208137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7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459</v>
      </c>
    </row>
    <row r="2">
      <c r="A2" t="s">
        <v>460</v>
      </c>
      <c r="B2" t="s">
        <v>2</v>
      </c>
      <c r="C2" t="s">
        <v>432</v>
      </c>
    </row>
    <row r="3">
      <c r="A3" t="s">
        <v>461</v>
      </c>
      <c r="B3" t="n">
        <v>2023</v>
      </c>
      <c r="C3" t="n">
        <v>3531.138</v>
      </c>
    </row>
    <row r="4">
      <c r="A4" t="s">
        <v>461</v>
      </c>
      <c r="B4" t="n">
        <v>2024</v>
      </c>
      <c r="C4" t="n">
        <v>3949.26</v>
      </c>
    </row>
    <row r="5">
      <c r="A5" t="s">
        <v>462</v>
      </c>
      <c r="B5" t="n">
        <v>2023</v>
      </c>
      <c r="C5" t="n">
        <v>2229.876</v>
      </c>
    </row>
    <row r="6">
      <c r="A6" t="s">
        <v>462</v>
      </c>
      <c r="B6" t="n">
        <v>2024</v>
      </c>
      <c r="C6" t="n">
        <v>2416.761</v>
      </c>
    </row>
    <row r="7">
      <c r="A7" t="s">
        <v>463</v>
      </c>
      <c r="B7" t="n">
        <v>2023</v>
      </c>
      <c r="C7" t="n">
        <v>1888.938</v>
      </c>
    </row>
    <row r="8">
      <c r="A8" t="s">
        <v>463</v>
      </c>
      <c r="B8" t="n">
        <v>2024</v>
      </c>
      <c r="C8" t="n">
        <v>2044.833</v>
      </c>
    </row>
    <row r="9">
      <c r="A9" t="s">
        <v>464</v>
      </c>
      <c r="B9" t="n">
        <v>2023</v>
      </c>
      <c r="C9" t="n">
        <v>1734.808</v>
      </c>
    </row>
    <row r="10">
      <c r="A10" t="s">
        <v>464</v>
      </c>
      <c r="B10" t="n">
        <v>2024</v>
      </c>
      <c r="C10" t="n">
        <v>1874.025</v>
      </c>
    </row>
    <row r="11">
      <c r="A11" t="s">
        <v>465</v>
      </c>
      <c r="B11" t="n">
        <v>2023</v>
      </c>
      <c r="C11" t="n">
        <v>1426.837</v>
      </c>
    </row>
    <row r="12">
      <c r="A12" t="s">
        <v>465</v>
      </c>
      <c r="B12" t="n">
        <v>2024</v>
      </c>
      <c r="C12" t="n">
        <v>1672.362</v>
      </c>
    </row>
    <row r="13">
      <c r="A13" t="s">
        <v>466</v>
      </c>
      <c r="B13" t="n">
        <v>2023</v>
      </c>
      <c r="C13" t="n">
        <v>1447.783</v>
      </c>
    </row>
    <row r="14">
      <c r="A14" t="s">
        <v>466</v>
      </c>
      <c r="B14" t="n">
        <v>2024</v>
      </c>
      <c r="C14" t="n">
        <v>1576.282</v>
      </c>
    </row>
    <row r="15">
      <c r="A15" t="s">
        <v>467</v>
      </c>
      <c r="B15" t="n">
        <v>2023</v>
      </c>
      <c r="C15" t="n">
        <v>1231.94</v>
      </c>
    </row>
    <row r="16">
      <c r="A16" t="s">
        <v>467</v>
      </c>
      <c r="B16" t="n">
        <v>2024</v>
      </c>
      <c r="C16" t="n">
        <v>1458.065</v>
      </c>
    </row>
    <row r="17">
      <c r="A17" t="s">
        <v>468</v>
      </c>
      <c r="B17" t="n">
        <v>2023</v>
      </c>
      <c r="C17" t="n">
        <v>1367</v>
      </c>
    </row>
    <row r="18">
      <c r="A18" t="s">
        <v>468</v>
      </c>
      <c r="B18" t="n">
        <v>2024</v>
      </c>
      <c r="C18" t="n">
        <v>1396.878</v>
      </c>
    </row>
    <row r="19">
      <c r="A19" t="s">
        <v>469</v>
      </c>
      <c r="B19" t="n">
        <v>2023</v>
      </c>
      <c r="C19" t="n">
        <v>1067.554</v>
      </c>
    </row>
    <row r="20">
      <c r="A20" t="s">
        <v>469</v>
      </c>
      <c r="B20" t="n">
        <v>2024</v>
      </c>
      <c r="C20" t="n">
        <v>1384.605</v>
      </c>
    </row>
    <row r="21">
      <c r="A21" t="s">
        <v>470</v>
      </c>
      <c r="B21" t="n">
        <v>2023</v>
      </c>
      <c r="C21" t="n">
        <v>1204.603</v>
      </c>
    </row>
    <row r="22">
      <c r="A22" t="s">
        <v>470</v>
      </c>
      <c r="B22" t="n">
        <v>2024</v>
      </c>
      <c r="C22" t="n">
        <v>1298.147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7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471</v>
      </c>
    </row>
    <row r="2">
      <c r="A2" t="s">
        <v>2</v>
      </c>
      <c r="B2" t="s">
        <v>75</v>
      </c>
      <c r="C2" t="s">
        <v>435</v>
      </c>
    </row>
    <row r="3">
      <c r="A3" t="n">
        <v>2015</v>
      </c>
      <c r="B3" t="s">
        <v>76</v>
      </c>
      <c r="C3" t="n">
        <v>94.278873733</v>
      </c>
    </row>
    <row r="4">
      <c r="A4" t="n">
        <v>2016</v>
      </c>
      <c r="B4" t="s">
        <v>76</v>
      </c>
      <c r="C4" t="n">
        <v>88.89326148</v>
      </c>
    </row>
    <row r="5">
      <c r="A5" t="n">
        <v>2017</v>
      </c>
      <c r="B5" t="s">
        <v>76</v>
      </c>
      <c r="C5" t="n">
        <v>91.857578522</v>
      </c>
    </row>
    <row r="6">
      <c r="A6" t="n">
        <v>2018</v>
      </c>
      <c r="B6" t="s">
        <v>76</v>
      </c>
      <c r="C6" t="n">
        <v>95.870465244</v>
      </c>
    </row>
    <row r="7">
      <c r="A7" t="n">
        <v>2019</v>
      </c>
      <c r="B7" t="s">
        <v>76</v>
      </c>
      <c r="C7" t="n">
        <v>96.441247321</v>
      </c>
    </row>
    <row r="8">
      <c r="A8" t="n">
        <v>2020</v>
      </c>
      <c r="B8" t="s">
        <v>76</v>
      </c>
      <c r="C8" t="n">
        <v>48.734314845</v>
      </c>
    </row>
    <row r="9">
      <c r="A9" t="n">
        <v>2021</v>
      </c>
      <c r="B9" t="s">
        <v>76</v>
      </c>
      <c r="C9" t="n">
        <v>69.675463036</v>
      </c>
    </row>
    <row r="10">
      <c r="A10" t="n">
        <v>2022</v>
      </c>
      <c r="B10" t="s">
        <v>76</v>
      </c>
      <c r="C10" t="n">
        <v>89.370001151</v>
      </c>
    </row>
    <row r="11">
      <c r="A11" t="n">
        <v>2023</v>
      </c>
      <c r="B11" t="s">
        <v>76</v>
      </c>
      <c r="C11" t="n">
        <v>95.767705184</v>
      </c>
    </row>
    <row r="12">
      <c r="A12" t="n">
        <v>2024</v>
      </c>
      <c r="B12" t="s">
        <v>76</v>
      </c>
      <c r="C12" t="n">
        <v>100.560644952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7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472</v>
      </c>
    </row>
    <row r="2">
      <c r="A2" t="s">
        <v>2</v>
      </c>
      <c r="B2" t="s">
        <v>435</v>
      </c>
      <c r="C2" t="s">
        <v>79</v>
      </c>
    </row>
    <row r="3">
      <c r="A3" t="n">
        <v>2015</v>
      </c>
      <c r="B3" t="n">
        <v>94278873733</v>
      </c>
      <c r="C3" t="n">
        <v>0.0117471617498615</v>
      </c>
    </row>
    <row r="4">
      <c r="A4" t="n">
        <v>2016</v>
      </c>
      <c r="B4" t="n">
        <v>88893261480</v>
      </c>
      <c r="C4" t="n">
        <v>-0.0571242743973818</v>
      </c>
    </row>
    <row r="5">
      <c r="A5" t="n">
        <v>2017</v>
      </c>
      <c r="B5" t="n">
        <v>91857578522</v>
      </c>
      <c r="C5" t="n">
        <v>0.0333469263321713</v>
      </c>
    </row>
    <row r="6">
      <c r="A6" t="n">
        <v>2018</v>
      </c>
      <c r="B6" t="n">
        <v>95870465244</v>
      </c>
      <c r="C6" t="n">
        <v>0.043685962405801</v>
      </c>
    </row>
    <row r="7">
      <c r="A7" t="n">
        <v>2019</v>
      </c>
      <c r="B7" t="n">
        <v>96441247321</v>
      </c>
      <c r="C7" t="n">
        <v>0.00595368005722419</v>
      </c>
    </row>
    <row r="8">
      <c r="A8" t="n">
        <v>2020</v>
      </c>
      <c r="B8" t="n">
        <v>48734314845</v>
      </c>
      <c r="C8" t="n">
        <v>-0.494673532344618</v>
      </c>
    </row>
    <row r="9">
      <c r="A9" t="n">
        <v>2021</v>
      </c>
      <c r="B9" t="n">
        <v>69675463036</v>
      </c>
      <c r="C9" t="n">
        <v>0.429700268847598</v>
      </c>
    </row>
    <row r="10">
      <c r="A10" t="n">
        <v>2022</v>
      </c>
      <c r="B10" t="n">
        <v>89370001151</v>
      </c>
      <c r="C10" t="n">
        <v>0.2826610295338</v>
      </c>
    </row>
    <row r="11">
      <c r="A11" t="n">
        <v>2023</v>
      </c>
      <c r="B11" t="n">
        <v>95767705184</v>
      </c>
      <c r="C11" t="n">
        <v>0.0715867063959237</v>
      </c>
    </row>
    <row r="12">
      <c r="A12" t="n">
        <v>2024</v>
      </c>
      <c r="B12" t="n">
        <v>100560644952</v>
      </c>
      <c r="C12" t="n">
        <v>0.0500475578775879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7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473</v>
      </c>
    </row>
    <row r="2">
      <c r="A2" t="s">
        <v>81</v>
      </c>
      <c r="B2" t="s">
        <v>2</v>
      </c>
      <c r="C2" t="s">
        <v>435</v>
      </c>
      <c r="D2" t="s">
        <v>79</v>
      </c>
    </row>
    <row r="3">
      <c r="A3" t="s">
        <v>82</v>
      </c>
      <c r="B3" t="n">
        <v>2024</v>
      </c>
      <c r="C3" t="n">
        <v>9200581957</v>
      </c>
      <c r="D3" t="n">
        <v>-0.0145834610025276</v>
      </c>
    </row>
    <row r="4">
      <c r="A4" t="s">
        <v>83</v>
      </c>
      <c r="B4" t="n">
        <v>2024</v>
      </c>
      <c r="C4" t="n">
        <v>7341803414</v>
      </c>
      <c r="D4" t="n">
        <v>0.0383473388128832</v>
      </c>
    </row>
    <row r="5">
      <c r="A5" t="s">
        <v>84</v>
      </c>
      <c r="B5" t="n">
        <v>2024</v>
      </c>
      <c r="C5" t="n">
        <v>7837964402</v>
      </c>
      <c r="D5" t="n">
        <v>0.0140541443814615</v>
      </c>
    </row>
    <row r="6">
      <c r="A6" t="s">
        <v>85</v>
      </c>
      <c r="B6" t="n">
        <v>2024</v>
      </c>
      <c r="C6" t="n">
        <v>7498544338</v>
      </c>
      <c r="D6" t="n">
        <v>0.0548108053559355</v>
      </c>
    </row>
    <row r="7">
      <c r="A7" t="s">
        <v>86</v>
      </c>
      <c r="B7" t="n">
        <v>2024</v>
      </c>
      <c r="C7" t="n">
        <v>7530042390</v>
      </c>
      <c r="D7" t="n">
        <v>0.00330823572354455</v>
      </c>
    </row>
    <row r="8">
      <c r="A8" t="s">
        <v>87</v>
      </c>
      <c r="B8" t="n">
        <v>2024</v>
      </c>
      <c r="C8" t="n">
        <v>7855815776</v>
      </c>
      <c r="D8" t="n">
        <v>0.0527803829115701</v>
      </c>
    </row>
    <row r="9">
      <c r="A9" t="s">
        <v>88</v>
      </c>
      <c r="B9" t="n">
        <v>2024</v>
      </c>
      <c r="C9" t="n">
        <v>9323830333</v>
      </c>
      <c r="D9" t="n">
        <v>0.0562880444627725</v>
      </c>
    </row>
    <row r="10">
      <c r="A10" t="s">
        <v>89</v>
      </c>
      <c r="B10" t="n">
        <v>2024</v>
      </c>
      <c r="C10" t="n">
        <v>8641862121</v>
      </c>
      <c r="D10" t="n">
        <v>0.0274760061314274</v>
      </c>
    </row>
    <row r="11">
      <c r="A11" t="s">
        <v>90</v>
      </c>
      <c r="B11" t="n">
        <v>2024</v>
      </c>
      <c r="C11" t="n">
        <v>8448295521</v>
      </c>
      <c r="D11" t="n">
        <v>0.0883350806196481</v>
      </c>
    </row>
    <row r="12">
      <c r="A12" t="s">
        <v>91</v>
      </c>
      <c r="B12" t="n">
        <v>2024</v>
      </c>
      <c r="C12" t="n">
        <v>8912384866</v>
      </c>
      <c r="D12" t="n">
        <v>0.113253741311559</v>
      </c>
    </row>
    <row r="13">
      <c r="A13" t="s">
        <v>92</v>
      </c>
      <c r="B13" t="n">
        <v>2024</v>
      </c>
      <c r="C13" t="n">
        <v>8682721403</v>
      </c>
      <c r="D13" t="n">
        <v>0.096831970615596</v>
      </c>
    </row>
    <row r="14">
      <c r="A14" t="s">
        <v>93</v>
      </c>
      <c r="B14" t="n">
        <v>2024</v>
      </c>
      <c r="C14" t="n">
        <v>9286798431</v>
      </c>
      <c r="D14" t="n">
        <v>0.0757750495650076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8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474</v>
      </c>
    </row>
    <row r="2">
      <c r="A2" t="s">
        <v>2</v>
      </c>
      <c r="B2" t="s">
        <v>13</v>
      </c>
      <c r="C2" t="s">
        <v>14</v>
      </c>
      <c r="D2" t="s">
        <v>435</v>
      </c>
      <c r="E2" t="s">
        <v>11</v>
      </c>
    </row>
    <row r="3">
      <c r="A3" t="n">
        <v>2015</v>
      </c>
      <c r="B3" t="s">
        <v>23</v>
      </c>
      <c r="C3" t="s">
        <v>24</v>
      </c>
      <c r="D3" t="n">
        <v>15993223217</v>
      </c>
      <c r="E3" t="n">
        <v>0.169637402142639</v>
      </c>
    </row>
    <row r="4">
      <c r="A4" t="n">
        <v>2015</v>
      </c>
      <c r="B4" t="s">
        <v>25</v>
      </c>
      <c r="C4" t="s">
        <v>26</v>
      </c>
      <c r="D4" t="n">
        <v>33832906980</v>
      </c>
      <c r="E4" t="n">
        <v>0.358859897667166</v>
      </c>
    </row>
    <row r="5">
      <c r="A5" t="n">
        <v>2015</v>
      </c>
      <c r="B5" t="s">
        <v>98</v>
      </c>
      <c r="C5" t="s">
        <v>99</v>
      </c>
      <c r="D5" t="n">
        <v>9828730066</v>
      </c>
      <c r="E5" t="n">
        <v>0.104251670356555</v>
      </c>
    </row>
    <row r="6">
      <c r="A6" t="n">
        <v>2015</v>
      </c>
      <c r="B6" t="s">
        <v>39</v>
      </c>
      <c r="C6" t="s">
        <v>40</v>
      </c>
      <c r="D6" t="n">
        <v>34624013470</v>
      </c>
      <c r="E6" t="n">
        <v>0.36725102983364</v>
      </c>
    </row>
    <row r="7">
      <c r="A7" t="n">
        <v>2016</v>
      </c>
      <c r="B7" t="s">
        <v>23</v>
      </c>
      <c r="C7" t="s">
        <v>24</v>
      </c>
      <c r="D7" t="n">
        <v>15088987224</v>
      </c>
      <c r="E7" t="n">
        <v>0.16974275634374</v>
      </c>
    </row>
    <row r="8">
      <c r="A8" t="n">
        <v>2016</v>
      </c>
      <c r="B8" t="s">
        <v>25</v>
      </c>
      <c r="C8" t="s">
        <v>26</v>
      </c>
      <c r="D8" t="n">
        <v>31999811602</v>
      </c>
      <c r="E8" t="n">
        <v>0.359980172503847</v>
      </c>
    </row>
    <row r="9">
      <c r="A9" t="n">
        <v>2016</v>
      </c>
      <c r="B9" t="s">
        <v>98</v>
      </c>
      <c r="C9" t="s">
        <v>99</v>
      </c>
      <c r="D9" t="n">
        <v>10873647979</v>
      </c>
      <c r="E9" t="n">
        <v>0.122322522517035</v>
      </c>
    </row>
    <row r="10">
      <c r="A10" t="n">
        <v>2016</v>
      </c>
      <c r="B10" t="s">
        <v>39</v>
      </c>
      <c r="C10" t="s">
        <v>40</v>
      </c>
      <c r="D10" t="n">
        <v>30930814675</v>
      </c>
      <c r="E10" t="n">
        <v>0.347954548635378</v>
      </c>
    </row>
    <row r="11">
      <c r="A11" t="n">
        <v>2017</v>
      </c>
      <c r="B11" t="s">
        <v>23</v>
      </c>
      <c r="C11" t="s">
        <v>24</v>
      </c>
      <c r="D11" t="n">
        <v>16364798465</v>
      </c>
      <c r="E11" t="n">
        <v>0.178154037242345</v>
      </c>
    </row>
    <row r="12">
      <c r="A12" t="n">
        <v>2017</v>
      </c>
      <c r="B12" t="s">
        <v>25</v>
      </c>
      <c r="C12" t="s">
        <v>26</v>
      </c>
      <c r="D12" t="n">
        <v>33219730747</v>
      </c>
      <c r="E12" t="n">
        <v>0.361643876112452</v>
      </c>
    </row>
    <row r="13">
      <c r="A13" t="n">
        <v>2017</v>
      </c>
      <c r="B13" t="s">
        <v>98</v>
      </c>
      <c r="C13" t="s">
        <v>99</v>
      </c>
      <c r="D13" t="n">
        <v>12329693598</v>
      </c>
      <c r="E13" t="n">
        <v>0.134226198821984</v>
      </c>
    </row>
    <row r="14">
      <c r="A14" t="n">
        <v>2017</v>
      </c>
      <c r="B14" t="s">
        <v>39</v>
      </c>
      <c r="C14" t="s">
        <v>40</v>
      </c>
      <c r="D14" t="n">
        <v>29943355712</v>
      </c>
      <c r="E14" t="n">
        <v>0.325975887823219</v>
      </c>
    </row>
    <row r="15">
      <c r="A15" t="n">
        <v>2018</v>
      </c>
      <c r="B15" t="s">
        <v>23</v>
      </c>
      <c r="C15" t="s">
        <v>24</v>
      </c>
      <c r="D15" t="n">
        <v>17808148430</v>
      </c>
      <c r="E15" t="n">
        <v>0.185752185354233</v>
      </c>
    </row>
    <row r="16">
      <c r="A16" t="n">
        <v>2018</v>
      </c>
      <c r="B16" t="s">
        <v>25</v>
      </c>
      <c r="C16" t="s">
        <v>26</v>
      </c>
      <c r="D16" t="n">
        <v>34258151843</v>
      </c>
      <c r="E16" t="n">
        <v>0.357337911689586</v>
      </c>
    </row>
    <row r="17">
      <c r="A17" t="n">
        <v>2018</v>
      </c>
      <c r="B17" t="s">
        <v>98</v>
      </c>
      <c r="C17" t="s">
        <v>99</v>
      </c>
      <c r="D17" t="n">
        <v>13214959926</v>
      </c>
      <c r="E17" t="n">
        <v>0.137841825345967</v>
      </c>
    </row>
    <row r="18">
      <c r="A18" t="n">
        <v>2018</v>
      </c>
      <c r="B18" t="s">
        <v>39</v>
      </c>
      <c r="C18" t="s">
        <v>40</v>
      </c>
      <c r="D18" t="n">
        <v>30589205045</v>
      </c>
      <c r="E18" t="n">
        <v>0.319068077610215</v>
      </c>
    </row>
    <row r="19">
      <c r="A19" t="n">
        <v>2019</v>
      </c>
      <c r="B19" t="s">
        <v>23</v>
      </c>
      <c r="C19" t="s">
        <v>24</v>
      </c>
      <c r="D19" t="n">
        <v>22580143609</v>
      </c>
      <c r="E19" t="n">
        <v>0.234133674503847</v>
      </c>
    </row>
    <row r="20">
      <c r="A20" t="n">
        <v>2019</v>
      </c>
      <c r="B20" t="s">
        <v>25</v>
      </c>
      <c r="C20" t="s">
        <v>26</v>
      </c>
      <c r="D20" t="n">
        <v>36429432719</v>
      </c>
      <c r="E20" t="n">
        <v>0.377737054745325</v>
      </c>
    </row>
    <row r="21">
      <c r="A21" t="n">
        <v>2019</v>
      </c>
      <c r="B21" t="s">
        <v>98</v>
      </c>
      <c r="C21" t="s">
        <v>99</v>
      </c>
      <c r="D21" t="n">
        <v>3948864775</v>
      </c>
      <c r="E21" t="n">
        <v>0.0409458077813572</v>
      </c>
    </row>
    <row r="22">
      <c r="A22" t="n">
        <v>2019</v>
      </c>
      <c r="B22" t="s">
        <v>39</v>
      </c>
      <c r="C22" t="s">
        <v>40</v>
      </c>
      <c r="D22" t="n">
        <v>33482806218</v>
      </c>
      <c r="E22" t="n">
        <v>0.347183462969471</v>
      </c>
    </row>
    <row r="23">
      <c r="A23" t="n">
        <v>2020</v>
      </c>
      <c r="B23" t="s">
        <v>23</v>
      </c>
      <c r="C23" t="s">
        <v>24</v>
      </c>
      <c r="D23" t="n">
        <v>13814522274</v>
      </c>
      <c r="E23" t="n">
        <v>0.283466020153094</v>
      </c>
    </row>
    <row r="24">
      <c r="A24" t="n">
        <v>2020</v>
      </c>
      <c r="B24" t="s">
        <v>25</v>
      </c>
      <c r="C24" t="s">
        <v>26</v>
      </c>
      <c r="D24" t="n">
        <v>18838928686</v>
      </c>
      <c r="E24" t="n">
        <v>0.386563938488053</v>
      </c>
    </row>
    <row r="25">
      <c r="A25" t="n">
        <v>2020</v>
      </c>
      <c r="B25" t="s">
        <v>98</v>
      </c>
      <c r="C25" t="s">
        <v>99</v>
      </c>
      <c r="D25" t="n">
        <v>242714711</v>
      </c>
      <c r="E25" t="n">
        <v>0.00498036571914382</v>
      </c>
    </row>
    <row r="26">
      <c r="A26" t="n">
        <v>2020</v>
      </c>
      <c r="B26" t="s">
        <v>39</v>
      </c>
      <c r="C26" t="s">
        <v>40</v>
      </c>
      <c r="D26" t="n">
        <v>15838149174</v>
      </c>
      <c r="E26" t="n">
        <v>0.324989675639709</v>
      </c>
    </row>
    <row r="27">
      <c r="A27" t="n">
        <v>2021</v>
      </c>
      <c r="B27" t="s">
        <v>23</v>
      </c>
      <c r="C27" t="s">
        <v>24</v>
      </c>
      <c r="D27" t="n">
        <v>23303755055</v>
      </c>
      <c r="E27" t="n">
        <v>0.334461430747283</v>
      </c>
    </row>
    <row r="28">
      <c r="A28" t="n">
        <v>2021</v>
      </c>
      <c r="B28" t="s">
        <v>25</v>
      </c>
      <c r="C28" t="s">
        <v>26</v>
      </c>
      <c r="D28" t="n">
        <v>22114846665</v>
      </c>
      <c r="E28" t="n">
        <v>0.31739791457968</v>
      </c>
    </row>
    <row r="29">
      <c r="A29" t="n">
        <v>2021</v>
      </c>
      <c r="B29" t="s">
        <v>98</v>
      </c>
      <c r="C29" t="s">
        <v>99</v>
      </c>
      <c r="D29" t="n">
        <v>707715779</v>
      </c>
      <c r="E29" t="n">
        <v>0.0101573171983706</v>
      </c>
    </row>
    <row r="30">
      <c r="A30" t="n">
        <v>2021</v>
      </c>
      <c r="B30" t="s">
        <v>39</v>
      </c>
      <c r="C30" t="s">
        <v>40</v>
      </c>
      <c r="D30" t="n">
        <v>23549145537</v>
      </c>
      <c r="E30" t="n">
        <v>0.337983337474666</v>
      </c>
    </row>
    <row r="31">
      <c r="A31" t="n">
        <v>2022</v>
      </c>
      <c r="B31" t="s">
        <v>23</v>
      </c>
      <c r="C31" t="s">
        <v>24</v>
      </c>
      <c r="D31" t="n">
        <v>26204671057</v>
      </c>
      <c r="E31" t="n">
        <v>0.29321551661082</v>
      </c>
    </row>
    <row r="32">
      <c r="A32" t="n">
        <v>2022</v>
      </c>
      <c r="B32" t="s">
        <v>25</v>
      </c>
      <c r="C32" t="s">
        <v>26</v>
      </c>
      <c r="D32" t="n">
        <v>30154944416</v>
      </c>
      <c r="E32" t="n">
        <v>0.33741685160158</v>
      </c>
    </row>
    <row r="33">
      <c r="A33" t="n">
        <v>2022</v>
      </c>
      <c r="B33" t="s">
        <v>98</v>
      </c>
      <c r="C33" t="s">
        <v>99</v>
      </c>
      <c r="D33" t="n">
        <v>386381482</v>
      </c>
      <c r="E33" t="n">
        <v>0.00432339126131562</v>
      </c>
    </row>
    <row r="34">
      <c r="A34" t="n">
        <v>2022</v>
      </c>
      <c r="B34" t="s">
        <v>39</v>
      </c>
      <c r="C34" t="s">
        <v>40</v>
      </c>
      <c r="D34" t="n">
        <v>32624004196</v>
      </c>
      <c r="E34" t="n">
        <v>0.365044240526285</v>
      </c>
    </row>
    <row r="35">
      <c r="A35" t="n">
        <v>2023</v>
      </c>
      <c r="B35" t="s">
        <v>23</v>
      </c>
      <c r="C35" t="s">
        <v>24</v>
      </c>
      <c r="D35" t="n">
        <v>27159457638</v>
      </c>
      <c r="E35" t="n">
        <v>0.283597248005662</v>
      </c>
    </row>
    <row r="36">
      <c r="A36" t="n">
        <v>2023</v>
      </c>
      <c r="B36" t="s">
        <v>25</v>
      </c>
      <c r="C36" t="s">
        <v>26</v>
      </c>
      <c r="D36" t="n">
        <v>31934252355</v>
      </c>
      <c r="E36" t="n">
        <v>0.333455336469055</v>
      </c>
    </row>
    <row r="37">
      <c r="A37" t="n">
        <v>2023</v>
      </c>
      <c r="B37" t="s">
        <v>98</v>
      </c>
      <c r="C37" t="s">
        <v>99</v>
      </c>
      <c r="D37" t="n">
        <v>493472632</v>
      </c>
      <c r="E37" t="n">
        <v>0.00515280836114725</v>
      </c>
    </row>
    <row r="38">
      <c r="A38" t="n">
        <v>2023</v>
      </c>
      <c r="B38" t="s">
        <v>39</v>
      </c>
      <c r="C38" t="s">
        <v>40</v>
      </c>
      <c r="D38" t="n">
        <v>36180522559</v>
      </c>
      <c r="E38" t="n">
        <v>0.377794607164135</v>
      </c>
    </row>
    <row r="39">
      <c r="A39" t="n">
        <v>2024</v>
      </c>
      <c r="B39" t="s">
        <v>23</v>
      </c>
      <c r="C39" t="s">
        <v>24</v>
      </c>
      <c r="D39" t="n">
        <v>29909659742</v>
      </c>
      <c r="E39" t="n">
        <v>0.297429076317844</v>
      </c>
    </row>
    <row r="40">
      <c r="A40" t="n">
        <v>2024</v>
      </c>
      <c r="B40" t="s">
        <v>25</v>
      </c>
      <c r="C40" t="s">
        <v>26</v>
      </c>
      <c r="D40" t="n">
        <v>30870358219</v>
      </c>
      <c r="E40" t="n">
        <v>0.306982500298553</v>
      </c>
    </row>
    <row r="41">
      <c r="A41" t="n">
        <v>2024</v>
      </c>
      <c r="B41" t="s">
        <v>98</v>
      </c>
      <c r="C41" t="s">
        <v>99</v>
      </c>
      <c r="D41" t="n">
        <v>459946092</v>
      </c>
      <c r="E41" t="n">
        <v>0.00457381804004482</v>
      </c>
    </row>
    <row r="42">
      <c r="A42" t="n">
        <v>2024</v>
      </c>
      <c r="B42" t="s">
        <v>39</v>
      </c>
      <c r="C42" t="s">
        <v>40</v>
      </c>
      <c r="D42" t="n">
        <v>39320680899</v>
      </c>
      <c r="E42" t="n">
        <v>0.391014605343559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8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475</v>
      </c>
    </row>
    <row r="2">
      <c r="A2" t="s">
        <v>13</v>
      </c>
      <c r="B2" t="s">
        <v>14</v>
      </c>
      <c r="C2" t="s">
        <v>2</v>
      </c>
      <c r="D2" t="s">
        <v>435</v>
      </c>
      <c r="E2" t="s">
        <v>79</v>
      </c>
    </row>
    <row r="3">
      <c r="A3" t="s">
        <v>23</v>
      </c>
      <c r="B3" t="s">
        <v>24</v>
      </c>
      <c r="C3" t="n">
        <v>2024</v>
      </c>
      <c r="D3" t="n">
        <v>29909659742</v>
      </c>
      <c r="E3" t="n">
        <v>0.101261304281425</v>
      </c>
    </row>
    <row r="4">
      <c r="A4" t="s">
        <v>25</v>
      </c>
      <c r="B4" t="s">
        <v>26</v>
      </c>
      <c r="C4" t="n">
        <v>2024</v>
      </c>
      <c r="D4" t="n">
        <v>30870358219</v>
      </c>
      <c r="E4" t="n">
        <v>-0.0333151415030208</v>
      </c>
    </row>
    <row r="5">
      <c r="A5" t="s">
        <v>98</v>
      </c>
      <c r="B5" t="s">
        <v>99</v>
      </c>
      <c r="C5" t="n">
        <v>2024</v>
      </c>
      <c r="D5" t="n">
        <v>459946092</v>
      </c>
      <c r="E5" t="n">
        <v>-0.0679400190120372</v>
      </c>
    </row>
    <row r="6">
      <c r="A6" t="s">
        <v>39</v>
      </c>
      <c r="B6" t="s">
        <v>40</v>
      </c>
      <c r="C6" t="n">
        <v>2024</v>
      </c>
      <c r="D6" t="n">
        <v>39320680899</v>
      </c>
      <c r="E6" t="n">
        <v>0.0867914037139543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8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476</v>
      </c>
    </row>
    <row r="2">
      <c r="A2" t="s">
        <v>2</v>
      </c>
      <c r="B2" t="s">
        <v>75</v>
      </c>
      <c r="C2" t="s">
        <v>438</v>
      </c>
    </row>
    <row r="3">
      <c r="A3" t="n">
        <v>2015</v>
      </c>
      <c r="B3" t="s">
        <v>76</v>
      </c>
      <c r="C3" t="n">
        <v>455379.732</v>
      </c>
    </row>
    <row r="4">
      <c r="A4" t="n">
        <v>2016</v>
      </c>
      <c r="B4" t="s">
        <v>76</v>
      </c>
      <c r="C4" t="n">
        <v>418334.77</v>
      </c>
    </row>
    <row r="5">
      <c r="A5" t="n">
        <v>2017</v>
      </c>
      <c r="B5" t="s">
        <v>76</v>
      </c>
      <c r="C5" t="n">
        <v>426081.464</v>
      </c>
    </row>
    <row r="6">
      <c r="A6" t="n">
        <v>2018</v>
      </c>
      <c r="B6" t="s">
        <v>76</v>
      </c>
      <c r="C6" t="n">
        <v>470538.989</v>
      </c>
    </row>
    <row r="7">
      <c r="A7" t="n">
        <v>2019</v>
      </c>
      <c r="B7" t="s">
        <v>76</v>
      </c>
      <c r="C7" t="n">
        <v>451895.826</v>
      </c>
    </row>
    <row r="8">
      <c r="A8" t="n">
        <v>2020</v>
      </c>
      <c r="B8" t="s">
        <v>76</v>
      </c>
      <c r="C8" t="n">
        <v>322055.976</v>
      </c>
    </row>
    <row r="9">
      <c r="A9" t="n">
        <v>2021</v>
      </c>
      <c r="B9" t="s">
        <v>76</v>
      </c>
      <c r="C9" t="n">
        <v>397255.358</v>
      </c>
    </row>
    <row r="10">
      <c r="A10" t="n">
        <v>2022</v>
      </c>
      <c r="B10" t="s">
        <v>76</v>
      </c>
      <c r="C10" t="n">
        <v>430535.062</v>
      </c>
    </row>
    <row r="11">
      <c r="A11" t="n">
        <v>2023</v>
      </c>
      <c r="B11" t="s">
        <v>76</v>
      </c>
      <c r="C11" t="n">
        <v>445024.698</v>
      </c>
    </row>
    <row r="12">
      <c r="A12" t="n">
        <v>2024</v>
      </c>
      <c r="B12" t="s">
        <v>76</v>
      </c>
      <c r="C12" t="n">
        <v>488057.982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8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477</v>
      </c>
    </row>
    <row r="2">
      <c r="A2" t="s">
        <v>2</v>
      </c>
      <c r="B2" t="s">
        <v>438</v>
      </c>
      <c r="C2" t="s">
        <v>79</v>
      </c>
    </row>
    <row r="3">
      <c r="A3" t="n">
        <v>2015</v>
      </c>
      <c r="B3" t="n">
        <v>455379732</v>
      </c>
      <c r="C3" t="n">
        <v>-0.114662063979875</v>
      </c>
    </row>
    <row r="4">
      <c r="A4" t="n">
        <v>2016</v>
      </c>
      <c r="B4" t="n">
        <v>418334770</v>
      </c>
      <c r="C4" t="n">
        <v>-0.0813496064862193</v>
      </c>
    </row>
    <row r="5">
      <c r="A5" t="n">
        <v>2017</v>
      </c>
      <c r="B5" t="n">
        <v>426081464</v>
      </c>
      <c r="C5" t="n">
        <v>0.0185179300300571</v>
      </c>
    </row>
    <row r="6">
      <c r="A6" t="n">
        <v>2018</v>
      </c>
      <c r="B6" t="n">
        <v>470538989</v>
      </c>
      <c r="C6" t="n">
        <v>0.104340434297794</v>
      </c>
    </row>
    <row r="7">
      <c r="A7" t="n">
        <v>2019</v>
      </c>
      <c r="B7" t="n">
        <v>451895826</v>
      </c>
      <c r="C7" t="n">
        <v>-0.0396208676344141</v>
      </c>
    </row>
    <row r="8">
      <c r="A8" t="n">
        <v>2020</v>
      </c>
      <c r="B8" t="n">
        <v>322055976</v>
      </c>
      <c r="C8" t="n">
        <v>-0.287322525523836</v>
      </c>
    </row>
    <row r="9">
      <c r="A9" t="n">
        <v>2021</v>
      </c>
      <c r="B9" t="n">
        <v>397255358</v>
      </c>
      <c r="C9" t="n">
        <v>0.233497862495804</v>
      </c>
    </row>
    <row r="10">
      <c r="A10" t="n">
        <v>2022</v>
      </c>
      <c r="B10" t="n">
        <v>430535062</v>
      </c>
      <c r="C10" t="n">
        <v>0.0837740846782991</v>
      </c>
    </row>
    <row r="11">
      <c r="A11" t="n">
        <v>2023</v>
      </c>
      <c r="B11" t="n">
        <v>445024698</v>
      </c>
      <c r="C11" t="n">
        <v>0.0336549500351728</v>
      </c>
    </row>
    <row r="12">
      <c r="A12" t="n">
        <v>2024</v>
      </c>
      <c r="B12" t="n">
        <v>488057982</v>
      </c>
      <c r="C12" t="n">
        <v>0.096698642105477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8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478</v>
      </c>
    </row>
    <row r="2">
      <c r="A2" t="s">
        <v>13</v>
      </c>
      <c r="B2" t="s">
        <v>14</v>
      </c>
      <c r="C2" t="s">
        <v>11</v>
      </c>
    </row>
    <row r="3">
      <c r="A3" t="s">
        <v>23</v>
      </c>
      <c r="B3" t="s">
        <v>24</v>
      </c>
      <c r="C3" t="n">
        <v>0.273583182581778</v>
      </c>
    </row>
    <row r="4">
      <c r="A4" t="s">
        <v>25</v>
      </c>
      <c r="B4" t="s">
        <v>26</v>
      </c>
      <c r="C4" t="n">
        <v>0.293547070806845</v>
      </c>
    </row>
    <row r="5">
      <c r="A5" t="s">
        <v>27</v>
      </c>
      <c r="B5" t="s">
        <v>28</v>
      </c>
      <c r="C5" t="n">
        <v>0.0841323172950381</v>
      </c>
    </row>
    <row r="6">
      <c r="A6" t="s">
        <v>29</v>
      </c>
      <c r="B6" t="s">
        <v>30</v>
      </c>
      <c r="C6" t="n">
        <v>0.016861824421509</v>
      </c>
    </row>
    <row r="7">
      <c r="A7" t="s">
        <v>98</v>
      </c>
      <c r="B7" t="s">
        <v>99</v>
      </c>
      <c r="C7" t="n">
        <v>0.00703647748148088</v>
      </c>
    </row>
    <row r="8">
      <c r="A8" t="s">
        <v>37</v>
      </c>
      <c r="B8" t="s">
        <v>38</v>
      </c>
      <c r="C8" t="n">
        <v>0.102524572582444</v>
      </c>
    </row>
    <row r="9">
      <c r="A9" t="s">
        <v>39</v>
      </c>
      <c r="B9" t="s">
        <v>40</v>
      </c>
      <c r="C9" t="n">
        <v>0.188607588431983</v>
      </c>
    </row>
    <row r="10">
      <c r="A10" t="s">
        <v>41</v>
      </c>
      <c r="B10" t="s">
        <v>42</v>
      </c>
      <c r="C10" t="n">
        <v>0.0337069663989227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8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479</v>
      </c>
    </row>
    <row r="2">
      <c r="A2" t="s">
        <v>13</v>
      </c>
      <c r="B2" t="s">
        <v>14</v>
      </c>
      <c r="C2" t="s">
        <v>2</v>
      </c>
      <c r="D2" t="s">
        <v>438</v>
      </c>
      <c r="E2" t="s">
        <v>79</v>
      </c>
    </row>
    <row r="3">
      <c r="A3" t="s">
        <v>23</v>
      </c>
      <c r="B3" t="s">
        <v>24</v>
      </c>
      <c r="C3" t="n">
        <v>2024</v>
      </c>
      <c r="D3" t="n">
        <v>133524456</v>
      </c>
      <c r="E3" t="n">
        <v>-0.0755113177158351</v>
      </c>
    </row>
    <row r="4">
      <c r="A4" t="s">
        <v>25</v>
      </c>
      <c r="B4" t="s">
        <v>26</v>
      </c>
      <c r="C4" t="n">
        <v>2024</v>
      </c>
      <c r="D4" t="n">
        <v>143267991</v>
      </c>
      <c r="E4" t="n">
        <v>0.322601274048369</v>
      </c>
    </row>
    <row r="5">
      <c r="A5" t="s">
        <v>27</v>
      </c>
      <c r="B5" t="s">
        <v>28</v>
      </c>
      <c r="C5" t="n">
        <v>2024</v>
      </c>
      <c r="D5" t="n">
        <v>41061449</v>
      </c>
      <c r="E5" t="n">
        <v>0.470105128140775</v>
      </c>
    </row>
    <row r="6">
      <c r="A6" t="s">
        <v>29</v>
      </c>
      <c r="B6" t="s">
        <v>30</v>
      </c>
      <c r="C6" t="n">
        <v>2024</v>
      </c>
      <c r="D6" t="n">
        <v>8229548</v>
      </c>
      <c r="E6" t="n">
        <v>-0.045200575742029</v>
      </c>
    </row>
    <row r="7">
      <c r="A7" t="s">
        <v>98</v>
      </c>
      <c r="B7" t="s">
        <v>99</v>
      </c>
      <c r="C7" t="n">
        <v>2024</v>
      </c>
      <c r="D7" t="n">
        <v>3434209</v>
      </c>
      <c r="E7" t="n">
        <v>1.4369210092525</v>
      </c>
    </row>
    <row r="8">
      <c r="A8" t="s">
        <v>37</v>
      </c>
      <c r="B8" t="s">
        <v>38</v>
      </c>
      <c r="C8" t="n">
        <v>2024</v>
      </c>
      <c r="D8" t="n">
        <v>50037936</v>
      </c>
      <c r="E8" t="n">
        <v>0.0123237904325628</v>
      </c>
    </row>
    <row r="9">
      <c r="A9" t="s">
        <v>39</v>
      </c>
      <c r="B9" t="s">
        <v>40</v>
      </c>
      <c r="C9" t="n">
        <v>2024</v>
      </c>
      <c r="D9" t="n">
        <v>92051439</v>
      </c>
      <c r="E9" t="n">
        <v>0.0987186038010199</v>
      </c>
    </row>
    <row r="10">
      <c r="A10" t="s">
        <v>41</v>
      </c>
      <c r="B10" t="s">
        <v>42</v>
      </c>
      <c r="C10" t="n">
        <v>2024</v>
      </c>
      <c r="D10" t="n">
        <v>16450954</v>
      </c>
      <c r="E10" t="n">
        <v>-0.220421091310218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8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480</v>
      </c>
    </row>
    <row r="2">
      <c r="A2" t="s">
        <v>481</v>
      </c>
      <c r="B2" t="s">
        <v>2</v>
      </c>
      <c r="C2" t="s">
        <v>438</v>
      </c>
    </row>
    <row r="3">
      <c r="A3" t="s">
        <v>482</v>
      </c>
      <c r="B3" t="n">
        <v>2023</v>
      </c>
      <c r="C3" t="n">
        <v>19.836971</v>
      </c>
    </row>
    <row r="4">
      <c r="A4" t="s">
        <v>482</v>
      </c>
      <c r="B4" t="n">
        <v>2024</v>
      </c>
      <c r="C4" t="n">
        <v>28.211077</v>
      </c>
    </row>
    <row r="5">
      <c r="A5" t="s">
        <v>483</v>
      </c>
      <c r="B5" t="n">
        <v>2023</v>
      </c>
      <c r="C5" t="n">
        <v>21.094852</v>
      </c>
    </row>
    <row r="6">
      <c r="A6" t="s">
        <v>483</v>
      </c>
      <c r="B6" t="n">
        <v>2024</v>
      </c>
      <c r="C6" t="n">
        <v>25.112669</v>
      </c>
    </row>
    <row r="7">
      <c r="A7" t="s">
        <v>484</v>
      </c>
      <c r="B7" t="n">
        <v>2023</v>
      </c>
      <c r="C7" t="n">
        <v>16.392296</v>
      </c>
    </row>
    <row r="8">
      <c r="A8" t="s">
        <v>484</v>
      </c>
      <c r="B8" t="n">
        <v>2024</v>
      </c>
      <c r="C8" t="n">
        <v>17.605611</v>
      </c>
    </row>
    <row r="9">
      <c r="A9" t="s">
        <v>485</v>
      </c>
      <c r="B9" t="n">
        <v>2023</v>
      </c>
      <c r="C9" t="n">
        <v>13.616792</v>
      </c>
    </row>
    <row r="10">
      <c r="A10" t="s">
        <v>485</v>
      </c>
      <c r="B10" t="n">
        <v>2024</v>
      </c>
      <c r="C10" t="n">
        <v>14.152107</v>
      </c>
    </row>
    <row r="11">
      <c r="A11" t="s">
        <v>486</v>
      </c>
      <c r="B11" t="n">
        <v>2023</v>
      </c>
      <c r="C11" t="n">
        <v>12.058007</v>
      </c>
    </row>
    <row r="12">
      <c r="A12" t="s">
        <v>486</v>
      </c>
      <c r="B12" t="n">
        <v>2024</v>
      </c>
      <c r="C12" t="n">
        <v>13.116423</v>
      </c>
    </row>
    <row r="13">
      <c r="A13" t="s">
        <v>487</v>
      </c>
      <c r="B13" t="n">
        <v>2023</v>
      </c>
      <c r="C13" t="n">
        <v>16.16983</v>
      </c>
    </row>
    <row r="14">
      <c r="A14" t="s">
        <v>487</v>
      </c>
      <c r="B14" t="n">
        <v>2024</v>
      </c>
      <c r="C14" t="n">
        <v>12.682794</v>
      </c>
    </row>
    <row r="15">
      <c r="A15" t="s">
        <v>464</v>
      </c>
      <c r="B15" t="n">
        <v>2023</v>
      </c>
      <c r="C15" t="n">
        <v>9.215989</v>
      </c>
    </row>
    <row r="16">
      <c r="A16" t="s">
        <v>464</v>
      </c>
      <c r="B16" t="n">
        <v>2024</v>
      </c>
      <c r="C16" t="n">
        <v>10.712079</v>
      </c>
    </row>
    <row r="17">
      <c r="A17" t="s">
        <v>488</v>
      </c>
      <c r="B17" t="n">
        <v>2023</v>
      </c>
      <c r="C17" t="n">
        <v>7.343089</v>
      </c>
    </row>
    <row r="18">
      <c r="A18" t="s">
        <v>488</v>
      </c>
      <c r="B18" t="n">
        <v>2024</v>
      </c>
      <c r="C18" t="n">
        <v>9.928187</v>
      </c>
    </row>
    <row r="19">
      <c r="A19" t="s">
        <v>489</v>
      </c>
      <c r="B19" t="n">
        <v>2023</v>
      </c>
      <c r="C19" t="n">
        <v>8.873603</v>
      </c>
    </row>
    <row r="20">
      <c r="A20" t="s">
        <v>489</v>
      </c>
      <c r="B20" t="n">
        <v>2024</v>
      </c>
      <c r="C20" t="n">
        <v>9.794505</v>
      </c>
    </row>
    <row r="21">
      <c r="A21" t="s">
        <v>490</v>
      </c>
      <c r="B21" t="n">
        <v>2023</v>
      </c>
      <c r="C21" t="n">
        <v>8.700064</v>
      </c>
    </row>
    <row r="22">
      <c r="A22" t="s">
        <v>490</v>
      </c>
      <c r="B22" t="n">
        <v>2024</v>
      </c>
      <c r="C22" t="n">
        <v>9.680372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8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491</v>
      </c>
    </row>
    <row r="2">
      <c r="A2" t="s">
        <v>164</v>
      </c>
      <c r="B2" t="s">
        <v>2</v>
      </c>
      <c r="C2" t="s">
        <v>438</v>
      </c>
    </row>
    <row r="3">
      <c r="A3" t="s">
        <v>191</v>
      </c>
      <c r="B3" t="n">
        <v>2023</v>
      </c>
      <c r="C3" t="n">
        <v>195282.867</v>
      </c>
    </row>
    <row r="4">
      <c r="A4" t="s">
        <v>191</v>
      </c>
      <c r="B4" t="n">
        <v>2024</v>
      </c>
      <c r="C4" t="n">
        <v>214372.195</v>
      </c>
    </row>
    <row r="5">
      <c r="A5" t="s">
        <v>168</v>
      </c>
      <c r="B5" t="n">
        <v>2023</v>
      </c>
      <c r="C5" t="n">
        <v>43313.924</v>
      </c>
    </row>
    <row r="6">
      <c r="A6" t="s">
        <v>168</v>
      </c>
      <c r="B6" t="n">
        <v>2024</v>
      </c>
      <c r="C6" t="n">
        <v>48244.669</v>
      </c>
    </row>
    <row r="7">
      <c r="A7" t="s">
        <v>172</v>
      </c>
      <c r="B7" t="n">
        <v>2023</v>
      </c>
      <c r="C7" t="n">
        <v>29542.005</v>
      </c>
    </row>
    <row r="8">
      <c r="A8" t="s">
        <v>172</v>
      </c>
      <c r="B8" t="n">
        <v>2024</v>
      </c>
      <c r="C8" t="n">
        <v>31923.113</v>
      </c>
    </row>
    <row r="9">
      <c r="A9" t="s">
        <v>181</v>
      </c>
      <c r="B9" t="n">
        <v>2023</v>
      </c>
      <c r="C9" t="n">
        <v>24237.561</v>
      </c>
    </row>
    <row r="10">
      <c r="A10" t="s">
        <v>181</v>
      </c>
      <c r="B10" t="n">
        <v>2024</v>
      </c>
      <c r="C10" t="n">
        <v>30020.725</v>
      </c>
    </row>
    <row r="11">
      <c r="A11" t="s">
        <v>176</v>
      </c>
      <c r="B11" t="n">
        <v>2023</v>
      </c>
      <c r="C11" t="n">
        <v>21219.484</v>
      </c>
    </row>
    <row r="12">
      <c r="A12" t="s">
        <v>176</v>
      </c>
      <c r="B12" t="n">
        <v>2024</v>
      </c>
      <c r="C12" t="n">
        <v>23365.387</v>
      </c>
    </row>
    <row r="13">
      <c r="A13" t="s">
        <v>171</v>
      </c>
      <c r="B13" t="n">
        <v>2023</v>
      </c>
      <c r="C13" t="n">
        <v>20518.72</v>
      </c>
    </row>
    <row r="14">
      <c r="A14" t="s">
        <v>171</v>
      </c>
      <c r="B14" t="n">
        <v>2024</v>
      </c>
      <c r="C14" t="n">
        <v>22714.084</v>
      </c>
    </row>
    <row r="15">
      <c r="A15" t="s">
        <v>184</v>
      </c>
      <c r="B15" t="n">
        <v>2023</v>
      </c>
      <c r="C15" t="n">
        <v>15879.232</v>
      </c>
    </row>
    <row r="16">
      <c r="A16" t="s">
        <v>184</v>
      </c>
      <c r="B16" t="n">
        <v>2024</v>
      </c>
      <c r="C16" t="n">
        <v>19468.878</v>
      </c>
    </row>
    <row r="17">
      <c r="A17" t="s">
        <v>173</v>
      </c>
      <c r="B17" t="n">
        <v>2023</v>
      </c>
      <c r="C17" t="n">
        <v>13272.601</v>
      </c>
    </row>
    <row r="18">
      <c r="A18" t="s">
        <v>173</v>
      </c>
      <c r="B18" t="n">
        <v>2024</v>
      </c>
      <c r="C18" t="n">
        <v>16707.52</v>
      </c>
    </row>
    <row r="19">
      <c r="A19" t="s">
        <v>179</v>
      </c>
      <c r="B19" t="n">
        <v>2023</v>
      </c>
      <c r="C19" t="n">
        <v>14312.31</v>
      </c>
    </row>
    <row r="20">
      <c r="A20" t="s">
        <v>179</v>
      </c>
      <c r="B20" t="n">
        <v>2024</v>
      </c>
      <c r="C20" t="n">
        <v>15450.882</v>
      </c>
    </row>
    <row r="21">
      <c r="A21" t="s">
        <v>189</v>
      </c>
      <c r="B21" t="n">
        <v>2023</v>
      </c>
      <c r="C21" t="n">
        <v>9605.601</v>
      </c>
    </row>
    <row r="22">
      <c r="A22" t="s">
        <v>189</v>
      </c>
      <c r="B22" t="n">
        <v>2024</v>
      </c>
      <c r="C22" t="n">
        <v>11751.928</v>
      </c>
    </row>
    <row r="23">
      <c r="A23" t="s">
        <v>170</v>
      </c>
      <c r="B23" t="n">
        <v>2023</v>
      </c>
      <c r="C23" t="n">
        <v>10072.862</v>
      </c>
    </row>
    <row r="24">
      <c r="A24" t="s">
        <v>170</v>
      </c>
      <c r="B24" t="n">
        <v>2024</v>
      </c>
      <c r="C24" t="n">
        <v>10949.022</v>
      </c>
    </row>
    <row r="25">
      <c r="A25" t="s">
        <v>183</v>
      </c>
      <c r="B25" t="n">
        <v>2023</v>
      </c>
      <c r="C25" t="n">
        <v>8499.427</v>
      </c>
    </row>
    <row r="26">
      <c r="A26" t="s">
        <v>183</v>
      </c>
      <c r="B26" t="n">
        <v>2024</v>
      </c>
      <c r="C26" t="n">
        <v>10149.671</v>
      </c>
    </row>
    <row r="27">
      <c r="A27" t="s">
        <v>188</v>
      </c>
      <c r="B27" t="n">
        <v>2023</v>
      </c>
      <c r="C27" t="n">
        <v>15866.039</v>
      </c>
    </row>
    <row r="28">
      <c r="A28" t="s">
        <v>188</v>
      </c>
      <c r="B28" t="n">
        <v>2024</v>
      </c>
      <c r="C28" t="n">
        <v>9526.945</v>
      </c>
    </row>
    <row r="29">
      <c r="A29" t="s">
        <v>174</v>
      </c>
      <c r="B29" t="n">
        <v>2023</v>
      </c>
      <c r="C29" t="n">
        <v>7005.703</v>
      </c>
    </row>
    <row r="30">
      <c r="A30" t="s">
        <v>174</v>
      </c>
      <c r="B30" t="n">
        <v>2024</v>
      </c>
      <c r="C30" t="n">
        <v>6201.051</v>
      </c>
    </row>
    <row r="31">
      <c r="A31" t="s">
        <v>185</v>
      </c>
      <c r="B31" t="n">
        <v>2023</v>
      </c>
      <c r="C31" t="n">
        <v>4644.868</v>
      </c>
    </row>
    <row r="32">
      <c r="A32" t="s">
        <v>185</v>
      </c>
      <c r="B32" t="n">
        <v>2024</v>
      </c>
      <c r="C32" t="n">
        <v>4556.157</v>
      </c>
    </row>
    <row r="33">
      <c r="A33" t="s">
        <v>175</v>
      </c>
      <c r="B33" t="n">
        <v>2023</v>
      </c>
      <c r="C33" t="n">
        <v>1927.369</v>
      </c>
    </row>
    <row r="34">
      <c r="A34" t="s">
        <v>175</v>
      </c>
      <c r="B34" t="n">
        <v>2024</v>
      </c>
      <c r="C34" t="n">
        <v>2376.548</v>
      </c>
    </row>
    <row r="35">
      <c r="A35" t="s">
        <v>178</v>
      </c>
      <c r="B35" t="n">
        <v>2023</v>
      </c>
      <c r="C35" t="n">
        <v>2486.195</v>
      </c>
    </row>
    <row r="36">
      <c r="A36" t="s">
        <v>178</v>
      </c>
      <c r="B36" t="n">
        <v>2024</v>
      </c>
      <c r="C36" t="n">
        <v>1930.707</v>
      </c>
    </row>
    <row r="37">
      <c r="A37" t="s">
        <v>180</v>
      </c>
      <c r="B37" t="n">
        <v>2023</v>
      </c>
      <c r="C37" t="n">
        <v>1291.097</v>
      </c>
    </row>
    <row r="38">
      <c r="A38" t="s">
        <v>180</v>
      </c>
      <c r="B38" t="n">
        <v>2024</v>
      </c>
      <c r="C38" t="n">
        <v>1651.374</v>
      </c>
    </row>
    <row r="39">
      <c r="A39" t="s">
        <v>177</v>
      </c>
      <c r="B39" t="n">
        <v>2023</v>
      </c>
      <c r="C39" t="n">
        <v>1481.708</v>
      </c>
    </row>
    <row r="40">
      <c r="A40" t="s">
        <v>177</v>
      </c>
      <c r="B40" t="n">
        <v>2024</v>
      </c>
      <c r="C40" t="n">
        <v>1543.982</v>
      </c>
    </row>
    <row r="41">
      <c r="A41" t="s">
        <v>166</v>
      </c>
      <c r="B41" t="n">
        <v>2023</v>
      </c>
      <c r="C41" t="n">
        <v>810.624</v>
      </c>
    </row>
    <row r="42">
      <c r="A42" t="s">
        <v>166</v>
      </c>
      <c r="B42" t="n">
        <v>2024</v>
      </c>
      <c r="C42" t="n">
        <v>1072.469</v>
      </c>
    </row>
    <row r="43">
      <c r="A43" t="s">
        <v>186</v>
      </c>
      <c r="B43" t="n">
        <v>2023</v>
      </c>
      <c r="C43" t="n">
        <v>970.887</v>
      </c>
    </row>
    <row r="44">
      <c r="A44" t="s">
        <v>186</v>
      </c>
      <c r="B44" t="n">
        <v>2024</v>
      </c>
      <c r="C44" t="n">
        <v>802.944</v>
      </c>
    </row>
    <row r="45">
      <c r="A45" t="s">
        <v>182</v>
      </c>
      <c r="B45" t="n">
        <v>2023</v>
      </c>
      <c r="C45" t="n">
        <v>527.344</v>
      </c>
    </row>
    <row r="46">
      <c r="A46" t="s">
        <v>182</v>
      </c>
      <c r="B46" t="n">
        <v>2024</v>
      </c>
      <c r="C46" t="n">
        <v>643.286</v>
      </c>
    </row>
    <row r="47">
      <c r="A47" t="s">
        <v>169</v>
      </c>
      <c r="B47" t="n">
        <v>2023</v>
      </c>
      <c r="C47" t="n">
        <v>554.088</v>
      </c>
    </row>
    <row r="48">
      <c r="A48" t="s">
        <v>169</v>
      </c>
      <c r="B48" t="n">
        <v>2024</v>
      </c>
      <c r="C48" t="n">
        <v>618.574</v>
      </c>
    </row>
    <row r="49">
      <c r="A49" t="s">
        <v>192</v>
      </c>
      <c r="B49" t="n">
        <v>2023</v>
      </c>
      <c r="C49" t="n">
        <v>484.632</v>
      </c>
    </row>
    <row r="50">
      <c r="A50" t="s">
        <v>192</v>
      </c>
      <c r="B50" t="n">
        <v>2024</v>
      </c>
      <c r="C50" t="n">
        <v>598.115</v>
      </c>
    </row>
    <row r="51">
      <c r="A51" t="s">
        <v>167</v>
      </c>
      <c r="B51" t="n">
        <v>2023</v>
      </c>
      <c r="C51" t="n">
        <v>495.138</v>
      </c>
    </row>
    <row r="52">
      <c r="A52" t="s">
        <v>167</v>
      </c>
      <c r="B52" t="n">
        <v>2024</v>
      </c>
      <c r="C52" t="n">
        <v>584.207</v>
      </c>
    </row>
    <row r="53">
      <c r="A53" t="s">
        <v>190</v>
      </c>
      <c r="B53" t="n">
        <v>2023</v>
      </c>
      <c r="C53" t="n">
        <v>447.211</v>
      </c>
    </row>
    <row r="54">
      <c r="A54" t="s">
        <v>190</v>
      </c>
      <c r="B54" t="n">
        <v>2024</v>
      </c>
      <c r="C54" t="n">
        <v>540.047</v>
      </c>
    </row>
    <row r="55">
      <c r="A55" t="s">
        <v>187</v>
      </c>
      <c r="B55" t="n">
        <v>2023</v>
      </c>
      <c r="C55" t="n">
        <v>275.201</v>
      </c>
    </row>
    <row r="56">
      <c r="A56" t="s">
        <v>187</v>
      </c>
      <c r="B56" t="n">
        <v>2024</v>
      </c>
      <c r="C56" t="n">
        <v>293.502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8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492</v>
      </c>
    </row>
    <row r="2">
      <c r="A2" t="s">
        <v>2</v>
      </c>
      <c r="B2" t="s">
        <v>75</v>
      </c>
      <c r="C2" t="s">
        <v>432</v>
      </c>
    </row>
    <row r="3">
      <c r="A3" t="n">
        <v>2015</v>
      </c>
      <c r="B3" t="s">
        <v>77</v>
      </c>
      <c r="C3" t="n">
        <v>20906265</v>
      </c>
    </row>
    <row r="4">
      <c r="A4" t="n">
        <v>2016</v>
      </c>
      <c r="B4" t="s">
        <v>77</v>
      </c>
      <c r="C4" t="n">
        <v>20388984</v>
      </c>
    </row>
    <row r="5">
      <c r="A5" t="n">
        <v>2017</v>
      </c>
      <c r="B5" t="s">
        <v>77</v>
      </c>
      <c r="C5" t="n">
        <v>21373510</v>
      </c>
    </row>
    <row r="6">
      <c r="A6" t="n">
        <v>2018</v>
      </c>
      <c r="B6" t="s">
        <v>77</v>
      </c>
      <c r="C6" t="n">
        <v>23532145</v>
      </c>
    </row>
    <row r="7">
      <c r="A7" t="n">
        <v>2019</v>
      </c>
      <c r="B7" t="s">
        <v>77</v>
      </c>
      <c r="C7" t="n">
        <v>23628419</v>
      </c>
    </row>
    <row r="8">
      <c r="A8" t="n">
        <v>2020</v>
      </c>
      <c r="B8" t="s">
        <v>77</v>
      </c>
      <c r="C8" t="n">
        <v>6665766</v>
      </c>
    </row>
    <row r="9">
      <c r="A9" t="n">
        <v>2021</v>
      </c>
      <c r="B9" t="s">
        <v>77</v>
      </c>
      <c r="C9" t="n">
        <v>4784928</v>
      </c>
    </row>
    <row r="10">
      <c r="A10" t="n">
        <v>2022</v>
      </c>
      <c r="B10" t="s">
        <v>77</v>
      </c>
      <c r="C10" t="n">
        <v>15461616</v>
      </c>
    </row>
    <row r="11">
      <c r="A11" t="n">
        <v>2023</v>
      </c>
      <c r="B11" t="s">
        <v>77</v>
      </c>
      <c r="C11" t="n">
        <v>21273753</v>
      </c>
    </row>
    <row r="12">
      <c r="A12" t="n">
        <v>2024</v>
      </c>
      <c r="B12" t="s">
        <v>77</v>
      </c>
      <c r="C12" t="n">
        <v>25052840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8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493</v>
      </c>
    </row>
    <row r="2">
      <c r="A2" t="s">
        <v>2</v>
      </c>
      <c r="B2" t="s">
        <v>432</v>
      </c>
      <c r="C2" t="s">
        <v>79</v>
      </c>
    </row>
    <row r="3">
      <c r="A3" t="n">
        <v>2015</v>
      </c>
      <c r="B3" t="n">
        <v>20906265</v>
      </c>
      <c r="C3" t="n">
        <v>0.0119941521362361</v>
      </c>
    </row>
    <row r="4">
      <c r="A4" t="n">
        <v>2016</v>
      </c>
      <c r="B4" t="n">
        <v>20388984</v>
      </c>
      <c r="C4" t="n">
        <v>-0.0247428701396447</v>
      </c>
    </row>
    <row r="5">
      <c r="A5" t="n">
        <v>2017</v>
      </c>
      <c r="B5" t="n">
        <v>21373510</v>
      </c>
      <c r="C5" t="n">
        <v>0.0482871534942595</v>
      </c>
    </row>
    <row r="6">
      <c r="A6" t="n">
        <v>2018</v>
      </c>
      <c r="B6" t="n">
        <v>23532145</v>
      </c>
      <c r="C6" t="n">
        <v>0.100995812105733</v>
      </c>
    </row>
    <row r="7">
      <c r="A7" t="n">
        <v>2019</v>
      </c>
      <c r="B7" t="n">
        <v>23628419</v>
      </c>
      <c r="C7" t="n">
        <v>0.00409116975949275</v>
      </c>
    </row>
    <row r="8">
      <c r="A8" t="n">
        <v>2020</v>
      </c>
      <c r="B8" t="n">
        <v>6665766</v>
      </c>
      <c r="C8" t="n">
        <v>-0.717892001153357</v>
      </c>
    </row>
    <row r="9">
      <c r="A9" t="n">
        <v>2021</v>
      </c>
      <c r="B9" t="n">
        <v>4784928</v>
      </c>
      <c r="C9" t="n">
        <v>-0.282163820332127</v>
      </c>
    </row>
    <row r="10">
      <c r="A10" t="n">
        <v>2022</v>
      </c>
      <c r="B10" t="n">
        <v>15461616</v>
      </c>
      <c r="C10" t="n">
        <v>2.23131633328652</v>
      </c>
    </row>
    <row r="11">
      <c r="A11" t="n">
        <v>2023</v>
      </c>
      <c r="B11" t="n">
        <v>21273753</v>
      </c>
      <c r="C11" t="n">
        <v>0.375907473061031</v>
      </c>
    </row>
    <row r="12">
      <c r="A12" t="n">
        <v>2024</v>
      </c>
      <c r="B12" t="n">
        <v>25052840</v>
      </c>
      <c r="C12" t="n">
        <v>0.177640823412775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9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494</v>
      </c>
    </row>
    <row r="2">
      <c r="A2" t="s">
        <v>81</v>
      </c>
      <c r="B2" t="s">
        <v>2</v>
      </c>
      <c r="C2" t="s">
        <v>432</v>
      </c>
      <c r="D2" t="s">
        <v>79</v>
      </c>
    </row>
    <row r="3">
      <c r="A3" t="s">
        <v>82</v>
      </c>
      <c r="B3" t="n">
        <v>2024</v>
      </c>
      <c r="C3" t="n">
        <v>2317790</v>
      </c>
      <c r="D3" t="n">
        <v>0.232410111783025</v>
      </c>
    </row>
    <row r="4">
      <c r="A4" t="s">
        <v>83</v>
      </c>
      <c r="B4" t="n">
        <v>2024</v>
      </c>
      <c r="C4" t="n">
        <v>2050610</v>
      </c>
      <c r="D4" t="n">
        <v>0.289876787363219</v>
      </c>
    </row>
    <row r="5">
      <c r="A5" t="s">
        <v>84</v>
      </c>
      <c r="B5" t="n">
        <v>2024</v>
      </c>
      <c r="C5" t="n">
        <v>1985645</v>
      </c>
      <c r="D5" t="n">
        <v>0.21118379919789</v>
      </c>
    </row>
    <row r="6">
      <c r="A6" t="s">
        <v>85</v>
      </c>
      <c r="B6" t="n">
        <v>2024</v>
      </c>
      <c r="C6" t="n">
        <v>1815619</v>
      </c>
      <c r="D6" t="n">
        <v>0.15518114572716</v>
      </c>
    </row>
    <row r="7">
      <c r="A7" t="s">
        <v>86</v>
      </c>
      <c r="B7" t="n">
        <v>2024</v>
      </c>
      <c r="C7" t="n">
        <v>1885694</v>
      </c>
      <c r="D7" t="n">
        <v>0.18575107134211</v>
      </c>
    </row>
    <row r="8">
      <c r="A8" t="s">
        <v>87</v>
      </c>
      <c r="B8" t="n">
        <v>2024</v>
      </c>
      <c r="C8" t="n">
        <v>1919105</v>
      </c>
      <c r="D8" t="n">
        <v>0.16237185990521</v>
      </c>
    </row>
    <row r="9">
      <c r="A9" t="s">
        <v>88</v>
      </c>
      <c r="B9" t="n">
        <v>2024</v>
      </c>
      <c r="C9" t="n">
        <v>2302186</v>
      </c>
      <c r="D9" t="n">
        <v>0.190681985330245</v>
      </c>
    </row>
    <row r="10">
      <c r="A10" t="s">
        <v>89</v>
      </c>
      <c r="B10" t="n">
        <v>2024</v>
      </c>
      <c r="C10" t="n">
        <v>2153236</v>
      </c>
      <c r="D10" t="n">
        <v>0.159459028681215</v>
      </c>
    </row>
    <row r="11">
      <c r="A11" t="s">
        <v>90</v>
      </c>
      <c r="B11" t="n">
        <v>2024</v>
      </c>
      <c r="C11" t="n">
        <v>2054798</v>
      </c>
      <c r="D11" t="n">
        <v>0.118338361361666</v>
      </c>
    </row>
    <row r="12">
      <c r="A12" t="s">
        <v>91</v>
      </c>
      <c r="B12" t="n">
        <v>2024</v>
      </c>
      <c r="C12" t="n">
        <v>2125272</v>
      </c>
      <c r="D12" t="n">
        <v>0.124512883680988</v>
      </c>
    </row>
    <row r="13">
      <c r="A13" t="s">
        <v>92</v>
      </c>
      <c r="B13" t="n">
        <v>2024</v>
      </c>
      <c r="C13" t="n">
        <v>2103505</v>
      </c>
      <c r="D13" t="n">
        <v>0.145422269656864</v>
      </c>
    </row>
    <row r="14">
      <c r="A14" t="s">
        <v>93</v>
      </c>
      <c r="B14" t="n">
        <v>2024</v>
      </c>
      <c r="C14" t="n">
        <v>2339380</v>
      </c>
      <c r="D14" t="n">
        <v>0.171767543855255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9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495</v>
      </c>
    </row>
    <row r="2">
      <c r="A2" t="s">
        <v>2</v>
      </c>
      <c r="B2" t="s">
        <v>370</v>
      </c>
      <c r="C2" t="s">
        <v>432</v>
      </c>
    </row>
    <row r="3">
      <c r="A3" t="n">
        <v>2015</v>
      </c>
      <c r="B3" t="s">
        <v>371</v>
      </c>
      <c r="C3" t="n">
        <v>7.104947</v>
      </c>
    </row>
    <row r="4">
      <c r="A4" t="n">
        <v>2015</v>
      </c>
      <c r="B4" t="s">
        <v>372</v>
      </c>
      <c r="C4" t="n">
        <v>13.801318</v>
      </c>
    </row>
    <row r="5">
      <c r="A5" t="n">
        <v>2016</v>
      </c>
      <c r="B5" t="s">
        <v>371</v>
      </c>
      <c r="C5" t="n">
        <v>7.428382</v>
      </c>
    </row>
    <row r="6">
      <c r="A6" t="n">
        <v>2016</v>
      </c>
      <c r="B6" t="s">
        <v>372</v>
      </c>
      <c r="C6" t="n">
        <v>12.960602</v>
      </c>
    </row>
    <row r="7">
      <c r="A7" t="n">
        <v>2017</v>
      </c>
      <c r="B7" t="s">
        <v>371</v>
      </c>
      <c r="C7" t="n">
        <v>8.214246</v>
      </c>
    </row>
    <row r="8">
      <c r="A8" t="n">
        <v>2017</v>
      </c>
      <c r="B8" t="s">
        <v>372</v>
      </c>
      <c r="C8" t="n">
        <v>13.159264</v>
      </c>
    </row>
    <row r="9">
      <c r="A9" t="n">
        <v>2018</v>
      </c>
      <c r="B9" t="s">
        <v>371</v>
      </c>
      <c r="C9" t="n">
        <v>9.209694</v>
      </c>
    </row>
    <row r="10">
      <c r="A10" t="n">
        <v>2018</v>
      </c>
      <c r="B10" t="s">
        <v>372</v>
      </c>
      <c r="C10" t="n">
        <v>14.322451</v>
      </c>
    </row>
    <row r="11">
      <c r="A11" t="n">
        <v>2019</v>
      </c>
      <c r="B11" t="s">
        <v>371</v>
      </c>
      <c r="C11" t="n">
        <v>8.916639</v>
      </c>
    </row>
    <row r="12">
      <c r="A12" t="n">
        <v>2019</v>
      </c>
      <c r="B12" t="s">
        <v>372</v>
      </c>
      <c r="C12" t="n">
        <v>14.71178</v>
      </c>
    </row>
    <row r="13">
      <c r="A13" t="n">
        <v>2020</v>
      </c>
      <c r="B13" t="s">
        <v>371</v>
      </c>
      <c r="C13" t="n">
        <v>2.269775</v>
      </c>
    </row>
    <row r="14">
      <c r="A14" t="n">
        <v>2020</v>
      </c>
      <c r="B14" t="s">
        <v>372</v>
      </c>
      <c r="C14" t="n">
        <v>4.395991</v>
      </c>
    </row>
    <row r="15">
      <c r="A15" t="n">
        <v>2021</v>
      </c>
      <c r="B15" t="s">
        <v>371</v>
      </c>
      <c r="C15" t="n">
        <v>0.910829</v>
      </c>
    </row>
    <row r="16">
      <c r="A16" t="n">
        <v>2021</v>
      </c>
      <c r="B16" t="s">
        <v>372</v>
      </c>
      <c r="C16" t="n">
        <v>3.874099</v>
      </c>
    </row>
    <row r="17">
      <c r="A17" t="n">
        <v>2022</v>
      </c>
      <c r="B17" t="s">
        <v>371</v>
      </c>
      <c r="C17" t="n">
        <v>4.165757</v>
      </c>
    </row>
    <row r="18">
      <c r="A18" t="n">
        <v>2022</v>
      </c>
      <c r="B18" t="s">
        <v>372</v>
      </c>
      <c r="C18" t="n">
        <v>11.295859</v>
      </c>
    </row>
    <row r="19">
      <c r="A19" t="n">
        <v>2023</v>
      </c>
      <c r="B19" t="s">
        <v>371</v>
      </c>
      <c r="C19" t="n">
        <v>6.525784</v>
      </c>
    </row>
    <row r="20">
      <c r="A20" t="n">
        <v>2023</v>
      </c>
      <c r="B20" t="s">
        <v>372</v>
      </c>
      <c r="C20" t="n">
        <v>14.747969</v>
      </c>
    </row>
    <row r="21">
      <c r="A21" t="n">
        <v>2024</v>
      </c>
      <c r="B21" t="s">
        <v>371</v>
      </c>
      <c r="C21" t="n">
        <v>8.018819</v>
      </c>
    </row>
    <row r="22">
      <c r="A22" t="n">
        <v>2024</v>
      </c>
      <c r="B22" t="s">
        <v>372</v>
      </c>
      <c r="C22" t="n">
        <v>17.034021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9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496</v>
      </c>
    </row>
    <row r="2">
      <c r="A2" t="s">
        <v>370</v>
      </c>
      <c r="B2" t="s">
        <v>2</v>
      </c>
      <c r="C2" t="s">
        <v>432</v>
      </c>
      <c r="D2" t="s">
        <v>79</v>
      </c>
    </row>
    <row r="3">
      <c r="A3" t="s">
        <v>371</v>
      </c>
      <c r="B3" t="n">
        <v>2024</v>
      </c>
      <c r="C3" t="n">
        <v>8018819</v>
      </c>
      <c r="D3" t="n">
        <v>0.228790134641294</v>
      </c>
    </row>
    <row r="4">
      <c r="A4" t="s">
        <v>372</v>
      </c>
      <c r="B4" t="n">
        <v>2024</v>
      </c>
      <c r="C4" t="n">
        <v>17034021</v>
      </c>
      <c r="D4" t="n">
        <v>0.155007920073605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9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497</v>
      </c>
    </row>
    <row r="2">
      <c r="A2" t="s">
        <v>370</v>
      </c>
      <c r="B2" t="s">
        <v>2</v>
      </c>
      <c r="C2" t="s">
        <v>432</v>
      </c>
      <c r="D2" t="s">
        <v>79</v>
      </c>
    </row>
    <row r="3">
      <c r="A3" t="s">
        <v>371</v>
      </c>
      <c r="B3" t="n">
        <v>2024</v>
      </c>
      <c r="C3" t="n">
        <v>8018819</v>
      </c>
      <c r="D3" t="n">
        <v>-0.100690405880512</v>
      </c>
    </row>
    <row r="4">
      <c r="A4" t="s">
        <v>372</v>
      </c>
      <c r="B4" t="n">
        <v>2024</v>
      </c>
      <c r="C4" t="n">
        <v>17034021</v>
      </c>
      <c r="D4" t="n">
        <v>0.157849084203271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9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498</v>
      </c>
    </row>
    <row r="2">
      <c r="A2" t="s">
        <v>13</v>
      </c>
      <c r="B2" t="s">
        <v>14</v>
      </c>
      <c r="C2" t="s">
        <v>11</v>
      </c>
    </row>
    <row r="3">
      <c r="A3" t="s">
        <v>377</v>
      </c>
      <c r="B3" t="s">
        <v>378</v>
      </c>
      <c r="C3" t="n">
        <v>0.0423364776209005</v>
      </c>
    </row>
    <row r="4">
      <c r="A4" t="s">
        <v>379</v>
      </c>
      <c r="B4" t="s">
        <v>380</v>
      </c>
      <c r="C4" t="n">
        <v>0.042234253681419</v>
      </c>
    </row>
    <row r="5">
      <c r="A5" t="s">
        <v>23</v>
      </c>
      <c r="B5" t="s">
        <v>24</v>
      </c>
      <c r="C5" t="n">
        <v>0.0473401418761306</v>
      </c>
    </row>
    <row r="6">
      <c r="A6" t="s">
        <v>381</v>
      </c>
      <c r="B6" t="s">
        <v>382</v>
      </c>
      <c r="C6" t="n">
        <v>0.0467386531826332</v>
      </c>
    </row>
    <row r="7">
      <c r="A7" t="s">
        <v>25</v>
      </c>
      <c r="B7" t="s">
        <v>26</v>
      </c>
      <c r="C7" t="n">
        <v>0.0708694104141487</v>
      </c>
    </row>
    <row r="8">
      <c r="A8" t="s">
        <v>383</v>
      </c>
      <c r="B8" t="s">
        <v>384</v>
      </c>
      <c r="C8" t="n">
        <v>0.0592187153232927</v>
      </c>
    </row>
    <row r="9">
      <c r="A9" t="s">
        <v>98</v>
      </c>
      <c r="B9" t="s">
        <v>99</v>
      </c>
      <c r="C9" t="n">
        <v>0.407387346105272</v>
      </c>
    </row>
    <row r="10">
      <c r="A10" t="s">
        <v>39</v>
      </c>
      <c r="B10" t="s">
        <v>40</v>
      </c>
      <c r="C10" t="n">
        <v>0.20170371901948</v>
      </c>
    </row>
    <row r="11">
      <c r="A11" t="s">
        <v>385</v>
      </c>
      <c r="B11" t="s">
        <v>385</v>
      </c>
      <c r="C11" t="n">
        <v>0.0821712827767231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9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499</v>
      </c>
    </row>
    <row r="2">
      <c r="A2" t="s">
        <v>13</v>
      </c>
      <c r="B2" t="s">
        <v>14</v>
      </c>
      <c r="C2" t="s">
        <v>2</v>
      </c>
      <c r="D2" t="s">
        <v>432</v>
      </c>
      <c r="E2" t="s">
        <v>79</v>
      </c>
    </row>
    <row r="3">
      <c r="A3" t="s">
        <v>377</v>
      </c>
      <c r="B3" t="s">
        <v>378</v>
      </c>
      <c r="C3" t="n">
        <v>2024</v>
      </c>
      <c r="D3" t="n">
        <v>1060649</v>
      </c>
      <c r="E3" t="n">
        <v>0.116203567771558</v>
      </c>
    </row>
    <row r="4">
      <c r="A4" t="s">
        <v>379</v>
      </c>
      <c r="B4" t="s">
        <v>380</v>
      </c>
      <c r="C4" t="n">
        <v>2024</v>
      </c>
      <c r="D4" t="n">
        <v>1058088</v>
      </c>
      <c r="E4" t="n">
        <v>-0.00236847067697532</v>
      </c>
    </row>
    <row r="5">
      <c r="A5" t="s">
        <v>23</v>
      </c>
      <c r="B5" t="s">
        <v>24</v>
      </c>
      <c r="C5" t="n">
        <v>2024</v>
      </c>
      <c r="D5" t="n">
        <v>1186005</v>
      </c>
      <c r="E5" t="n">
        <v>-0.054199106995468</v>
      </c>
    </row>
    <row r="6">
      <c r="A6" t="s">
        <v>381</v>
      </c>
      <c r="B6" t="s">
        <v>382</v>
      </c>
      <c r="C6" t="n">
        <v>2024</v>
      </c>
      <c r="D6" t="n">
        <v>1170936</v>
      </c>
      <c r="E6" t="n">
        <v>0.0556933471455503</v>
      </c>
    </row>
    <row r="7">
      <c r="A7" t="s">
        <v>25</v>
      </c>
      <c r="B7" t="s">
        <v>26</v>
      </c>
      <c r="C7" t="n">
        <v>2024</v>
      </c>
      <c r="D7" t="n">
        <v>1775480</v>
      </c>
      <c r="E7" t="n">
        <v>0.346653125400568</v>
      </c>
    </row>
    <row r="8">
      <c r="A8" t="s">
        <v>383</v>
      </c>
      <c r="B8" t="s">
        <v>384</v>
      </c>
      <c r="C8" t="n">
        <v>2024</v>
      </c>
      <c r="D8" t="n">
        <v>1483597</v>
      </c>
      <c r="E8" t="n">
        <v>0.21403507910556</v>
      </c>
    </row>
    <row r="9">
      <c r="A9" t="s">
        <v>98</v>
      </c>
      <c r="B9" t="s">
        <v>99</v>
      </c>
      <c r="C9" t="n">
        <v>2024</v>
      </c>
      <c r="D9" t="n">
        <v>10206210</v>
      </c>
      <c r="E9" t="n">
        <v>0.202740154785678</v>
      </c>
    </row>
    <row r="10">
      <c r="A10" t="s">
        <v>39</v>
      </c>
      <c r="B10" t="s">
        <v>40</v>
      </c>
      <c r="C10" t="n">
        <v>2024</v>
      </c>
      <c r="D10" t="n">
        <v>5053251</v>
      </c>
      <c r="E10" t="n">
        <v>0.278797064252502</v>
      </c>
    </row>
    <row r="11">
      <c r="A11" t="s">
        <v>385</v>
      </c>
      <c r="B11" t="s">
        <v>385</v>
      </c>
      <c r="C11" t="n">
        <v>2024</v>
      </c>
      <c r="D11" t="n">
        <v>2058624</v>
      </c>
      <c r="E11" t="n">
        <v>0.0711115944162988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9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500</v>
      </c>
    </row>
    <row r="2">
      <c r="A2" t="s">
        <v>13</v>
      </c>
      <c r="B2" t="s">
        <v>14</v>
      </c>
      <c r="C2" t="s">
        <v>2</v>
      </c>
      <c r="D2" t="s">
        <v>432</v>
      </c>
      <c r="E2" t="s">
        <v>79</v>
      </c>
    </row>
    <row r="3">
      <c r="A3" t="s">
        <v>377</v>
      </c>
      <c r="B3" t="s">
        <v>378</v>
      </c>
      <c r="C3" t="n">
        <v>2024</v>
      </c>
      <c r="D3" t="n">
        <v>1060.649</v>
      </c>
      <c r="E3" t="n">
        <v>110.42</v>
      </c>
    </row>
    <row r="4">
      <c r="A4" t="s">
        <v>379</v>
      </c>
      <c r="B4" t="s">
        <v>380</v>
      </c>
      <c r="C4" t="n">
        <v>2024</v>
      </c>
      <c r="D4" t="n">
        <v>1058.088</v>
      </c>
      <c r="E4" t="n">
        <v>-2.51199999999994</v>
      </c>
    </row>
    <row r="5">
      <c r="A5" t="s">
        <v>23</v>
      </c>
      <c r="B5" t="s">
        <v>24</v>
      </c>
      <c r="C5" t="n">
        <v>2024</v>
      </c>
      <c r="D5" t="n">
        <v>1186.005</v>
      </c>
      <c r="E5" t="n">
        <v>-67.9640000000002</v>
      </c>
    </row>
    <row r="6">
      <c r="A6" t="s">
        <v>381</v>
      </c>
      <c r="B6" t="s">
        <v>382</v>
      </c>
      <c r="C6" t="n">
        <v>2024</v>
      </c>
      <c r="D6" t="n">
        <v>1170.936</v>
      </c>
      <c r="E6" t="n">
        <v>61.7729999999999</v>
      </c>
    </row>
    <row r="7">
      <c r="A7" t="s">
        <v>25</v>
      </c>
      <c r="B7" t="s">
        <v>26</v>
      </c>
      <c r="C7" t="n">
        <v>2024</v>
      </c>
      <c r="D7" t="n">
        <v>1775.48</v>
      </c>
      <c r="E7" t="n">
        <v>457.041</v>
      </c>
    </row>
    <row r="8">
      <c r="A8" t="s">
        <v>383</v>
      </c>
      <c r="B8" t="s">
        <v>384</v>
      </c>
      <c r="C8" t="n">
        <v>2024</v>
      </c>
      <c r="D8" t="n">
        <v>1483.597</v>
      </c>
      <c r="E8" t="n">
        <v>261.559</v>
      </c>
    </row>
    <row r="9">
      <c r="A9" t="s">
        <v>98</v>
      </c>
      <c r="B9" t="s">
        <v>99</v>
      </c>
      <c r="C9" t="n">
        <v>2024</v>
      </c>
      <c r="D9" t="n">
        <v>10206.21</v>
      </c>
      <c r="E9" t="n">
        <v>1720.412</v>
      </c>
    </row>
    <row r="10">
      <c r="A10" t="s">
        <v>39</v>
      </c>
      <c r="B10" t="s">
        <v>40</v>
      </c>
      <c r="C10" t="n">
        <v>2024</v>
      </c>
      <c r="D10" t="n">
        <v>5053.251</v>
      </c>
      <c r="E10" t="n">
        <v>1101.685</v>
      </c>
    </row>
    <row r="11">
      <c r="A11" t="s">
        <v>385</v>
      </c>
      <c r="B11" t="s">
        <v>385</v>
      </c>
      <c r="C11" t="n">
        <v>2024</v>
      </c>
      <c r="D11" t="n">
        <v>2058.624</v>
      </c>
      <c r="E11" t="n">
        <v>136.673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9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501</v>
      </c>
    </row>
    <row r="2">
      <c r="A2" t="s">
        <v>388</v>
      </c>
      <c r="B2" t="s">
        <v>2</v>
      </c>
      <c r="C2" t="s">
        <v>432</v>
      </c>
    </row>
    <row r="3">
      <c r="A3" t="s">
        <v>389</v>
      </c>
      <c r="B3" t="n">
        <v>2023</v>
      </c>
      <c r="C3" t="n">
        <v>1159.312</v>
      </c>
    </row>
    <row r="4">
      <c r="A4" t="s">
        <v>389</v>
      </c>
      <c r="B4" t="n">
        <v>2024</v>
      </c>
      <c r="C4" t="n">
        <v>1303.189</v>
      </c>
    </row>
    <row r="5">
      <c r="A5" t="s">
        <v>390</v>
      </c>
      <c r="B5" t="n">
        <v>2023</v>
      </c>
      <c r="C5" t="n">
        <v>4492.161</v>
      </c>
    </row>
    <row r="6">
      <c r="A6" t="s">
        <v>390</v>
      </c>
      <c r="B6" t="n">
        <v>2024</v>
      </c>
      <c r="C6" t="n">
        <v>4991.405</v>
      </c>
    </row>
    <row r="7">
      <c r="A7" t="s">
        <v>391</v>
      </c>
      <c r="B7" t="n">
        <v>2023</v>
      </c>
      <c r="C7" t="n">
        <v>7617.245</v>
      </c>
    </row>
    <row r="8">
      <c r="A8" t="s">
        <v>391</v>
      </c>
      <c r="B8" t="n">
        <v>2024</v>
      </c>
      <c r="C8" t="n">
        <v>9674.241</v>
      </c>
    </row>
    <row r="9">
      <c r="A9" t="s">
        <v>392</v>
      </c>
      <c r="B9" t="n">
        <v>2023</v>
      </c>
      <c r="C9" t="n">
        <v>6983.758</v>
      </c>
    </row>
    <row r="10">
      <c r="A10" t="s">
        <v>392</v>
      </c>
      <c r="B10" t="n">
        <v>2024</v>
      </c>
      <c r="C10" t="n">
        <v>7981.882</v>
      </c>
    </row>
    <row r="11">
      <c r="A11" t="s">
        <v>393</v>
      </c>
      <c r="B11" t="n">
        <v>2023</v>
      </c>
      <c r="C11" t="n">
        <v>0.069</v>
      </c>
    </row>
    <row r="12">
      <c r="A12" t="s">
        <v>394</v>
      </c>
      <c r="B12" t="n">
        <v>2023</v>
      </c>
      <c r="C12" t="n">
        <v>228.413</v>
      </c>
    </row>
    <row r="13">
      <c r="A13" t="s">
        <v>394</v>
      </c>
      <c r="B13" t="n">
        <v>2024</v>
      </c>
      <c r="C13" t="n">
        <v>341.459</v>
      </c>
    </row>
    <row r="14">
      <c r="A14" t="s">
        <v>395</v>
      </c>
      <c r="B14" t="n">
        <v>2023</v>
      </c>
      <c r="C14" t="n">
        <v>791.212</v>
      </c>
    </row>
    <row r="15">
      <c r="A15" t="s">
        <v>395</v>
      </c>
      <c r="B15" t="n">
        <v>2024</v>
      </c>
      <c r="C15" t="n">
        <v>759.462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9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502</v>
      </c>
    </row>
    <row r="2">
      <c r="A2" t="s">
        <v>2</v>
      </c>
      <c r="B2" t="s">
        <v>75</v>
      </c>
      <c r="C2" t="s">
        <v>435</v>
      </c>
    </row>
    <row r="3">
      <c r="A3" t="n">
        <v>2015</v>
      </c>
      <c r="B3" t="s">
        <v>77</v>
      </c>
      <c r="C3" t="n">
        <v>129.088601653</v>
      </c>
    </row>
    <row r="4">
      <c r="A4" t="n">
        <v>2016</v>
      </c>
      <c r="B4" t="s">
        <v>77</v>
      </c>
      <c r="C4" t="n">
        <v>123.687855468</v>
      </c>
    </row>
    <row r="5">
      <c r="A5" t="n">
        <v>2017</v>
      </c>
      <c r="B5" t="s">
        <v>77</v>
      </c>
      <c r="C5" t="n">
        <v>126.890962573</v>
      </c>
    </row>
    <row r="6">
      <c r="A6" t="n">
        <v>2018</v>
      </c>
      <c r="B6" t="s">
        <v>77</v>
      </c>
      <c r="C6" t="n">
        <v>140.654662955</v>
      </c>
    </row>
    <row r="7">
      <c r="A7" t="n">
        <v>2019</v>
      </c>
      <c r="B7" t="s">
        <v>77</v>
      </c>
      <c r="C7" t="n">
        <v>142.223796302</v>
      </c>
    </row>
    <row r="8">
      <c r="A8" t="n">
        <v>2020</v>
      </c>
      <c r="B8" t="s">
        <v>77</v>
      </c>
      <c r="C8" t="n">
        <v>41.403001932</v>
      </c>
    </row>
    <row r="9">
      <c r="A9" t="n">
        <v>2021</v>
      </c>
      <c r="B9" t="s">
        <v>77</v>
      </c>
      <c r="C9" t="n">
        <v>33.978260236</v>
      </c>
    </row>
    <row r="10">
      <c r="A10" t="n">
        <v>2022</v>
      </c>
      <c r="B10" t="s">
        <v>77</v>
      </c>
      <c r="C10" t="n">
        <v>101.082800233</v>
      </c>
    </row>
    <row r="11">
      <c r="A11" t="n">
        <v>2023</v>
      </c>
      <c r="B11" t="s">
        <v>77</v>
      </c>
      <c r="C11" t="n">
        <v>130.840097333</v>
      </c>
    </row>
    <row r="12">
      <c r="A12" t="n">
        <v>2024</v>
      </c>
      <c r="B12" t="s">
        <v>77</v>
      </c>
      <c r="C12" t="n">
        <v>150.744444693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9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503</v>
      </c>
    </row>
    <row r="2">
      <c r="A2" t="s">
        <v>2</v>
      </c>
      <c r="B2" t="s">
        <v>435</v>
      </c>
      <c r="C2" t="s">
        <v>79</v>
      </c>
    </row>
    <row r="3">
      <c r="A3" t="n">
        <v>2015</v>
      </c>
      <c r="B3" t="n">
        <v>129088601653</v>
      </c>
      <c r="C3" t="n">
        <v>0.00803985768652771</v>
      </c>
    </row>
    <row r="4">
      <c r="A4" t="n">
        <v>2016</v>
      </c>
      <c r="B4" t="n">
        <v>123687855468</v>
      </c>
      <c r="C4" t="n">
        <v>-0.0418375140472713</v>
      </c>
    </row>
    <row r="5">
      <c r="A5" t="n">
        <v>2017</v>
      </c>
      <c r="B5" t="n">
        <v>126890962573</v>
      </c>
      <c r="C5" t="n">
        <v>0.0258966985309943</v>
      </c>
    </row>
    <row r="6">
      <c r="A6" t="n">
        <v>2018</v>
      </c>
      <c r="B6" t="n">
        <v>140654662955</v>
      </c>
      <c r="C6" t="n">
        <v>0.108468720726126</v>
      </c>
    </row>
    <row r="7">
      <c r="A7" t="n">
        <v>2019</v>
      </c>
      <c r="B7" t="n">
        <v>142223796302</v>
      </c>
      <c r="C7" t="n">
        <v>0.0111559283854104</v>
      </c>
    </row>
    <row r="8">
      <c r="A8" t="n">
        <v>2020</v>
      </c>
      <c r="B8" t="n">
        <v>41403001932</v>
      </c>
      <c r="C8" t="n">
        <v>-0.708888364615973</v>
      </c>
    </row>
    <row r="9">
      <c r="A9" t="n">
        <v>2021</v>
      </c>
      <c r="B9" t="n">
        <v>33978260236</v>
      </c>
      <c r="C9" t="n">
        <v>-0.179328583666333</v>
      </c>
    </row>
    <row r="10">
      <c r="A10" t="n">
        <v>2022</v>
      </c>
      <c r="B10" t="n">
        <v>101082800233</v>
      </c>
      <c r="C10" t="n">
        <v>1.97492571811851</v>
      </c>
    </row>
    <row r="11">
      <c r="A11" t="n">
        <v>2023</v>
      </c>
      <c r="B11" t="n">
        <v>130840097333</v>
      </c>
      <c r="C11" t="n">
        <v>0.294385365575629</v>
      </c>
    </row>
    <row r="12">
      <c r="A12" t="n">
        <v>2024</v>
      </c>
      <c r="B12" t="n">
        <v>150744444693</v>
      </c>
      <c r="C12" t="n">
        <v>0.152127274174534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0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504</v>
      </c>
    </row>
    <row r="2">
      <c r="A2" t="s">
        <v>81</v>
      </c>
      <c r="B2" t="s">
        <v>2</v>
      </c>
      <c r="C2" t="s">
        <v>435</v>
      </c>
      <c r="D2" t="s">
        <v>79</v>
      </c>
    </row>
    <row r="3">
      <c r="A3" t="s">
        <v>82</v>
      </c>
      <c r="B3" t="n">
        <v>2024</v>
      </c>
      <c r="C3" t="n">
        <v>13416489564</v>
      </c>
      <c r="D3" t="n">
        <v>0.189467419895774</v>
      </c>
    </row>
    <row r="4">
      <c r="A4" t="s">
        <v>83</v>
      </c>
      <c r="B4" t="n">
        <v>2024</v>
      </c>
      <c r="C4" t="n">
        <v>11963233681</v>
      </c>
      <c r="D4" t="n">
        <v>0.233008439107871</v>
      </c>
    </row>
    <row r="5">
      <c r="A5" t="s">
        <v>84</v>
      </c>
      <c r="B5" t="n">
        <v>2024</v>
      </c>
      <c r="C5" t="n">
        <v>11950981372</v>
      </c>
      <c r="D5" t="n">
        <v>0.162000145016211</v>
      </c>
    </row>
    <row r="6">
      <c r="A6" t="s">
        <v>85</v>
      </c>
      <c r="B6" t="n">
        <v>2024</v>
      </c>
      <c r="C6" t="n">
        <v>11197997633</v>
      </c>
      <c r="D6" t="n">
        <v>0.136955539776644</v>
      </c>
    </row>
    <row r="7">
      <c r="A7" t="s">
        <v>86</v>
      </c>
      <c r="B7" t="n">
        <v>2024</v>
      </c>
      <c r="C7" t="n">
        <v>11800536153</v>
      </c>
      <c r="D7" t="n">
        <v>0.160802629088424</v>
      </c>
    </row>
    <row r="8">
      <c r="A8" t="s">
        <v>87</v>
      </c>
      <c r="B8" t="n">
        <v>2024</v>
      </c>
      <c r="C8" t="n">
        <v>11862423886</v>
      </c>
      <c r="D8" t="n">
        <v>0.136984125734473</v>
      </c>
    </row>
    <row r="9">
      <c r="A9" t="s">
        <v>88</v>
      </c>
      <c r="B9" t="n">
        <v>2024</v>
      </c>
      <c r="C9" t="n">
        <v>13353199596</v>
      </c>
      <c r="D9" t="n">
        <v>0.156364530103551</v>
      </c>
    </row>
    <row r="10">
      <c r="A10" t="s">
        <v>89</v>
      </c>
      <c r="B10" t="n">
        <v>2024</v>
      </c>
      <c r="C10" t="n">
        <v>12767697101</v>
      </c>
      <c r="D10" t="n">
        <v>0.1275845513518</v>
      </c>
    </row>
    <row r="11">
      <c r="A11" t="s">
        <v>90</v>
      </c>
      <c r="B11" t="n">
        <v>2024</v>
      </c>
      <c r="C11" t="n">
        <v>12479446510</v>
      </c>
      <c r="D11" t="n">
        <v>0.10890077352373</v>
      </c>
    </row>
    <row r="12">
      <c r="A12" t="s">
        <v>91</v>
      </c>
      <c r="B12" t="n">
        <v>2024</v>
      </c>
      <c r="C12" t="n">
        <v>13033180506</v>
      </c>
      <c r="D12" t="n">
        <v>0.122006964562605</v>
      </c>
    </row>
    <row r="13">
      <c r="A13" t="s">
        <v>92</v>
      </c>
      <c r="B13" t="n">
        <v>2024</v>
      </c>
      <c r="C13" t="n">
        <v>12789066907</v>
      </c>
      <c r="D13" t="n">
        <v>0.149041809474851</v>
      </c>
    </row>
    <row r="14">
      <c r="A14" t="s">
        <v>93</v>
      </c>
      <c r="B14" t="n">
        <v>2024</v>
      </c>
      <c r="C14" t="n">
        <v>14130191784</v>
      </c>
      <c r="D14" t="n">
        <v>0.153058960162006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0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505</v>
      </c>
    </row>
    <row r="2">
      <c r="A2" t="s">
        <v>2</v>
      </c>
      <c r="B2" t="s">
        <v>370</v>
      </c>
      <c r="C2" t="s">
        <v>435</v>
      </c>
    </row>
    <row r="3">
      <c r="A3" t="n">
        <v>2015</v>
      </c>
      <c r="B3" t="s">
        <v>371</v>
      </c>
      <c r="C3" t="n">
        <v>32.757442348</v>
      </c>
    </row>
    <row r="4">
      <c r="A4" t="n">
        <v>2015</v>
      </c>
      <c r="B4" t="s">
        <v>372</v>
      </c>
      <c r="C4" t="n">
        <v>96.331159305</v>
      </c>
    </row>
    <row r="5">
      <c r="A5" t="n">
        <v>2016</v>
      </c>
      <c r="B5" t="s">
        <v>371</v>
      </c>
      <c r="C5" t="n">
        <v>32.939700071</v>
      </c>
    </row>
    <row r="6">
      <c r="A6" t="n">
        <v>2016</v>
      </c>
      <c r="B6" t="s">
        <v>372</v>
      </c>
      <c r="C6" t="n">
        <v>90.748155397</v>
      </c>
    </row>
    <row r="7">
      <c r="A7" t="n">
        <v>2017</v>
      </c>
      <c r="B7" t="s">
        <v>371</v>
      </c>
      <c r="C7" t="n">
        <v>36.416258337</v>
      </c>
    </row>
    <row r="8">
      <c r="A8" t="n">
        <v>2017</v>
      </c>
      <c r="B8" t="s">
        <v>372</v>
      </c>
      <c r="C8" t="n">
        <v>90.474704236</v>
      </c>
    </row>
    <row r="9">
      <c r="A9" t="n">
        <v>2018</v>
      </c>
      <c r="B9" t="s">
        <v>371</v>
      </c>
      <c r="C9" t="n">
        <v>42.805898956</v>
      </c>
    </row>
    <row r="10">
      <c r="A10" t="n">
        <v>2018</v>
      </c>
      <c r="B10" t="s">
        <v>372</v>
      </c>
      <c r="C10" t="n">
        <v>97.848763999</v>
      </c>
    </row>
    <row r="11">
      <c r="A11" t="n">
        <v>2019</v>
      </c>
      <c r="B11" t="s">
        <v>371</v>
      </c>
      <c r="C11" t="n">
        <v>42.387188933</v>
      </c>
    </row>
    <row r="12">
      <c r="A12" t="n">
        <v>2019</v>
      </c>
      <c r="B12" t="s">
        <v>372</v>
      </c>
      <c r="C12" t="n">
        <v>99.836607369</v>
      </c>
    </row>
    <row r="13">
      <c r="A13" t="n">
        <v>2020</v>
      </c>
      <c r="B13" t="s">
        <v>371</v>
      </c>
      <c r="C13" t="n">
        <v>11.091375838</v>
      </c>
    </row>
    <row r="14">
      <c r="A14" t="n">
        <v>2020</v>
      </c>
      <c r="B14" t="s">
        <v>372</v>
      </c>
      <c r="C14" t="n">
        <v>30.311626094</v>
      </c>
    </row>
    <row r="15">
      <c r="A15" t="n">
        <v>2021</v>
      </c>
      <c r="B15" t="s">
        <v>371</v>
      </c>
      <c r="C15" t="n">
        <v>5.737297682</v>
      </c>
    </row>
    <row r="16">
      <c r="A16" t="n">
        <v>2021</v>
      </c>
      <c r="B16" t="s">
        <v>372</v>
      </c>
      <c r="C16" t="n">
        <v>28.240962554</v>
      </c>
    </row>
    <row r="17">
      <c r="A17" t="n">
        <v>2022</v>
      </c>
      <c r="B17" t="s">
        <v>371</v>
      </c>
      <c r="C17" t="n">
        <v>23.796156811</v>
      </c>
    </row>
    <row r="18">
      <c r="A18" t="n">
        <v>2022</v>
      </c>
      <c r="B18" t="s">
        <v>372</v>
      </c>
      <c r="C18" t="n">
        <v>77.286643422</v>
      </c>
    </row>
    <row r="19">
      <c r="A19" t="n">
        <v>2023</v>
      </c>
      <c r="B19" t="s">
        <v>371</v>
      </c>
      <c r="C19" t="n">
        <v>35.167452614</v>
      </c>
    </row>
    <row r="20">
      <c r="A20" t="n">
        <v>2023</v>
      </c>
      <c r="B20" t="s">
        <v>372</v>
      </c>
      <c r="C20" t="n">
        <v>95.672644719</v>
      </c>
    </row>
    <row r="21">
      <c r="A21" t="n">
        <v>2024</v>
      </c>
      <c r="B21" t="s">
        <v>371</v>
      </c>
      <c r="C21" t="n">
        <v>42.745605802</v>
      </c>
    </row>
    <row r="22">
      <c r="A22" t="n">
        <v>2024</v>
      </c>
      <c r="B22" t="s">
        <v>372</v>
      </c>
      <c r="C22" t="n">
        <v>107.998838891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0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506</v>
      </c>
    </row>
    <row r="2">
      <c r="A2" t="s">
        <v>370</v>
      </c>
      <c r="B2" t="s">
        <v>2</v>
      </c>
      <c r="C2" t="s">
        <v>435</v>
      </c>
      <c r="D2" t="s">
        <v>79</v>
      </c>
    </row>
    <row r="3">
      <c r="A3" t="s">
        <v>371</v>
      </c>
      <c r="B3" t="n">
        <v>2024</v>
      </c>
      <c r="C3" t="n">
        <v>42745605802</v>
      </c>
      <c r="D3" t="n">
        <v>0.21548769173526</v>
      </c>
    </row>
    <row r="4">
      <c r="A4" t="s">
        <v>372</v>
      </c>
      <c r="B4" t="n">
        <v>2024</v>
      </c>
      <c r="C4" t="n">
        <v>107998838891</v>
      </c>
      <c r="D4" t="n">
        <v>0.128837184424067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0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507</v>
      </c>
    </row>
    <row r="2">
      <c r="A2" t="s">
        <v>370</v>
      </c>
      <c r="B2" t="s">
        <v>2</v>
      </c>
      <c r="C2" t="s">
        <v>435</v>
      </c>
      <c r="D2" t="s">
        <v>79</v>
      </c>
    </row>
    <row r="3">
      <c r="A3" t="s">
        <v>371</v>
      </c>
      <c r="B3" t="n">
        <v>2024</v>
      </c>
      <c r="C3" t="n">
        <v>42745605802</v>
      </c>
      <c r="D3" t="n">
        <v>0.00845578293872085</v>
      </c>
    </row>
    <row r="4">
      <c r="A4" t="s">
        <v>372</v>
      </c>
      <c r="B4" t="n">
        <v>2024</v>
      </c>
      <c r="C4" t="n">
        <v>107998838891</v>
      </c>
      <c r="D4" t="n">
        <v>0.0817558983332844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0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508</v>
      </c>
    </row>
    <row r="2">
      <c r="A2" t="s">
        <v>13</v>
      </c>
      <c r="B2" t="s">
        <v>14</v>
      </c>
      <c r="C2" t="s">
        <v>11</v>
      </c>
    </row>
    <row r="3">
      <c r="A3" t="s">
        <v>377</v>
      </c>
      <c r="B3" t="s">
        <v>378</v>
      </c>
      <c r="C3" t="n">
        <v>0.0505133764332583</v>
      </c>
    </row>
    <row r="4">
      <c r="A4" t="s">
        <v>424</v>
      </c>
      <c r="B4" t="s">
        <v>425</v>
      </c>
      <c r="C4" t="n">
        <v>0.0470352082522166</v>
      </c>
    </row>
    <row r="5">
      <c r="A5" t="s">
        <v>23</v>
      </c>
      <c r="B5" t="s">
        <v>24</v>
      </c>
      <c r="C5" t="n">
        <v>0.051758307192612</v>
      </c>
    </row>
    <row r="6">
      <c r="A6" t="s">
        <v>381</v>
      </c>
      <c r="B6" t="s">
        <v>382</v>
      </c>
      <c r="C6" t="n">
        <v>0.0384961305460928</v>
      </c>
    </row>
    <row r="7">
      <c r="A7" t="s">
        <v>25</v>
      </c>
      <c r="B7" t="s">
        <v>26</v>
      </c>
      <c r="C7" t="n">
        <v>0.031644178820087</v>
      </c>
    </row>
    <row r="8">
      <c r="A8" t="s">
        <v>98</v>
      </c>
      <c r="B8" t="s">
        <v>99</v>
      </c>
      <c r="C8" t="n">
        <v>0.440307878729293</v>
      </c>
    </row>
    <row r="9">
      <c r="A9" t="s">
        <v>39</v>
      </c>
      <c r="B9" t="s">
        <v>40</v>
      </c>
      <c r="C9" t="n">
        <v>0.200109550580346</v>
      </c>
    </row>
    <row r="10">
      <c r="A10" t="s">
        <v>385</v>
      </c>
      <c r="B10" t="s">
        <v>385</v>
      </c>
      <c r="C10" t="n">
        <v>0.097345608668267</v>
      </c>
    </row>
    <row r="11">
      <c r="A11" t="s">
        <v>428</v>
      </c>
      <c r="B11" t="s">
        <v>429</v>
      </c>
      <c r="C11" t="n">
        <v>0.042789760777828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0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509</v>
      </c>
    </row>
    <row r="2">
      <c r="A2" t="s">
        <v>13</v>
      </c>
      <c r="B2" t="s">
        <v>14</v>
      </c>
      <c r="C2" t="s">
        <v>2</v>
      </c>
      <c r="D2" t="s">
        <v>435</v>
      </c>
      <c r="E2" t="s">
        <v>79</v>
      </c>
    </row>
    <row r="3">
      <c r="A3" t="s">
        <v>377</v>
      </c>
      <c r="B3" t="s">
        <v>378</v>
      </c>
      <c r="C3" t="n">
        <v>2024</v>
      </c>
      <c r="D3" t="n">
        <v>7614610880</v>
      </c>
      <c r="E3" t="n">
        <v>0.118246102519262</v>
      </c>
    </row>
    <row r="4">
      <c r="A4" t="s">
        <v>424</v>
      </c>
      <c r="B4" t="s">
        <v>425</v>
      </c>
      <c r="C4" t="n">
        <v>2024</v>
      </c>
      <c r="D4" t="n">
        <v>7090296349</v>
      </c>
      <c r="E4" t="n">
        <v>0.0613007848037075</v>
      </c>
    </row>
    <row r="5">
      <c r="A5" t="s">
        <v>23</v>
      </c>
      <c r="B5" t="s">
        <v>24</v>
      </c>
      <c r="C5" t="n">
        <v>2024</v>
      </c>
      <c r="D5" t="n">
        <v>7802277276</v>
      </c>
      <c r="E5" t="n">
        <v>-0.0349975260563355</v>
      </c>
    </row>
    <row r="6">
      <c r="A6" t="s">
        <v>381</v>
      </c>
      <c r="B6" t="s">
        <v>382</v>
      </c>
      <c r="C6" t="n">
        <v>2024</v>
      </c>
      <c r="D6" t="n">
        <v>5803077822</v>
      </c>
      <c r="E6" t="n">
        <v>0.0529181020847866</v>
      </c>
    </row>
    <row r="7">
      <c r="A7" t="s">
        <v>25</v>
      </c>
      <c r="B7" t="s">
        <v>26</v>
      </c>
      <c r="C7" t="n">
        <v>2024</v>
      </c>
      <c r="D7" t="n">
        <v>4770184164</v>
      </c>
      <c r="E7" t="n">
        <v>0.409044631213573</v>
      </c>
    </row>
    <row r="8">
      <c r="A8" t="s">
        <v>98</v>
      </c>
      <c r="B8" t="s">
        <v>99</v>
      </c>
      <c r="C8" t="n">
        <v>2024</v>
      </c>
      <c r="D8" t="n">
        <v>66373966673</v>
      </c>
      <c r="E8" t="n">
        <v>0.170907874404105</v>
      </c>
    </row>
    <row r="9">
      <c r="A9" t="s">
        <v>39</v>
      </c>
      <c r="B9" t="s">
        <v>40</v>
      </c>
      <c r="C9" t="n">
        <v>2024</v>
      </c>
      <c r="D9" t="n">
        <v>30165403080</v>
      </c>
      <c r="E9" t="n">
        <v>0.273130000123406</v>
      </c>
    </row>
    <row r="10">
      <c r="A10" t="s">
        <v>385</v>
      </c>
      <c r="B10" t="s">
        <v>385</v>
      </c>
      <c r="C10" t="n">
        <v>2024</v>
      </c>
      <c r="D10" t="n">
        <v>14674309722</v>
      </c>
      <c r="E10" t="n">
        <v>0.0613409799995046</v>
      </c>
    </row>
    <row r="11">
      <c r="A11" t="s">
        <v>428</v>
      </c>
      <c r="B11" t="s">
        <v>429</v>
      </c>
      <c r="C11" t="n">
        <v>2024</v>
      </c>
      <c r="D11" t="n">
        <v>6450318727</v>
      </c>
      <c r="E11" t="n">
        <v>0.046813891893599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0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510</v>
      </c>
    </row>
    <row r="2">
      <c r="A2" t="s">
        <v>2</v>
      </c>
      <c r="B2" t="s">
        <v>75</v>
      </c>
      <c r="C2" t="s">
        <v>438</v>
      </c>
    </row>
    <row r="3">
      <c r="A3" t="n">
        <v>2015</v>
      </c>
      <c r="B3" t="s">
        <v>77</v>
      </c>
      <c r="C3" t="n">
        <v>655.896622</v>
      </c>
    </row>
    <row r="4">
      <c r="A4" t="n">
        <v>2016</v>
      </c>
      <c r="B4" t="s">
        <v>77</v>
      </c>
      <c r="C4" t="n">
        <v>621.653838</v>
      </c>
    </row>
    <row r="5">
      <c r="A5" t="n">
        <v>2017</v>
      </c>
      <c r="B5" t="s">
        <v>77</v>
      </c>
      <c r="C5" t="n">
        <v>707.891608</v>
      </c>
    </row>
    <row r="6">
      <c r="A6" t="n">
        <v>2018</v>
      </c>
      <c r="B6" t="s">
        <v>77</v>
      </c>
      <c r="C6" t="n">
        <v>797.816415</v>
      </c>
    </row>
    <row r="7">
      <c r="A7" t="n">
        <v>2019</v>
      </c>
      <c r="B7" t="s">
        <v>77</v>
      </c>
      <c r="C7" t="n">
        <v>715.994959</v>
      </c>
    </row>
    <row r="8">
      <c r="A8" t="n">
        <v>2020</v>
      </c>
      <c r="B8" t="s">
        <v>77</v>
      </c>
      <c r="C8" t="n">
        <v>611.858747</v>
      </c>
    </row>
    <row r="9">
      <c r="A9" t="n">
        <v>2021</v>
      </c>
      <c r="B9" t="s">
        <v>77</v>
      </c>
      <c r="C9" t="n">
        <v>828.561519</v>
      </c>
    </row>
    <row r="10">
      <c r="A10" t="n">
        <v>2022</v>
      </c>
      <c r="B10" t="s">
        <v>77</v>
      </c>
      <c r="C10" t="n">
        <v>860.969266</v>
      </c>
    </row>
    <row r="11">
      <c r="A11" t="n">
        <v>2023</v>
      </c>
      <c r="B11" t="s">
        <v>77</v>
      </c>
      <c r="C11" t="n">
        <v>810.624825</v>
      </c>
    </row>
    <row r="12">
      <c r="A12" t="n">
        <v>2024</v>
      </c>
      <c r="B12" t="s">
        <v>77</v>
      </c>
      <c r="C12" t="n">
        <v>892.004382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0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511</v>
      </c>
    </row>
    <row r="2">
      <c r="A2" t="s">
        <v>2</v>
      </c>
      <c r="B2" t="s">
        <v>438</v>
      </c>
      <c r="C2" t="s">
        <v>79</v>
      </c>
    </row>
    <row r="3">
      <c r="A3" t="n">
        <v>2015</v>
      </c>
      <c r="B3" t="n">
        <v>655896622</v>
      </c>
      <c r="C3" t="n">
        <v>-0.0879890694057979</v>
      </c>
    </row>
    <row r="4">
      <c r="A4" t="n">
        <v>2016</v>
      </c>
      <c r="B4" t="n">
        <v>621653838</v>
      </c>
      <c r="C4" t="n">
        <v>-0.0522075931654974</v>
      </c>
    </row>
    <row r="5">
      <c r="A5" t="n">
        <v>2017</v>
      </c>
      <c r="B5" t="n">
        <v>707891608</v>
      </c>
      <c r="C5" t="n">
        <v>0.138723136138669</v>
      </c>
    </row>
    <row r="6">
      <c r="A6" t="n">
        <v>2018</v>
      </c>
      <c r="B6" t="n">
        <v>797816415</v>
      </c>
      <c r="C6" t="n">
        <v>0.127031887345103</v>
      </c>
    </row>
    <row r="7">
      <c r="A7" t="n">
        <v>2019</v>
      </c>
      <c r="B7" t="n">
        <v>715994959</v>
      </c>
      <c r="C7" t="n">
        <v>-0.102556746717226</v>
      </c>
    </row>
    <row r="8">
      <c r="A8" t="n">
        <v>2020</v>
      </c>
      <c r="B8" t="n">
        <v>611858747</v>
      </c>
      <c r="C8" t="n">
        <v>-0.145442660860968</v>
      </c>
    </row>
    <row r="9">
      <c r="A9" t="n">
        <v>2021</v>
      </c>
      <c r="B9" t="n">
        <v>828561519</v>
      </c>
      <c r="C9" t="n">
        <v>0.354171241422164</v>
      </c>
    </row>
    <row r="10">
      <c r="A10" t="n">
        <v>2022</v>
      </c>
      <c r="B10" t="n">
        <v>860969266</v>
      </c>
      <c r="C10" t="n">
        <v>0.0391132658913647</v>
      </c>
    </row>
    <row r="11">
      <c r="A11" t="n">
        <v>2023</v>
      </c>
      <c r="B11" t="n">
        <v>810624825</v>
      </c>
      <c r="C11" t="n">
        <v>-0.058474144186234</v>
      </c>
    </row>
    <row r="12">
      <c r="A12" t="n">
        <v>2024</v>
      </c>
      <c r="B12" t="n">
        <v>892004382</v>
      </c>
      <c r="C12" t="n">
        <v>0.100391148272569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0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512</v>
      </c>
    </row>
    <row r="2">
      <c r="A2" t="s">
        <v>2</v>
      </c>
      <c r="B2" t="s">
        <v>370</v>
      </c>
      <c r="C2" t="s">
        <v>438</v>
      </c>
    </row>
    <row r="3">
      <c r="A3" t="n">
        <v>2015</v>
      </c>
      <c r="B3" t="s">
        <v>371</v>
      </c>
      <c r="C3" t="n">
        <v>154.875136</v>
      </c>
    </row>
    <row r="4">
      <c r="A4" t="n">
        <v>2015</v>
      </c>
      <c r="B4" t="s">
        <v>372</v>
      </c>
      <c r="C4" t="n">
        <v>501.021486</v>
      </c>
    </row>
    <row r="5">
      <c r="A5" t="n">
        <v>2016</v>
      </c>
      <c r="B5" t="s">
        <v>371</v>
      </c>
      <c r="C5" t="n">
        <v>146.927547</v>
      </c>
    </row>
    <row r="6">
      <c r="A6" t="n">
        <v>2016</v>
      </c>
      <c r="B6" t="s">
        <v>372</v>
      </c>
      <c r="C6" t="n">
        <v>474.726291</v>
      </c>
    </row>
    <row r="7">
      <c r="A7" t="n">
        <v>2017</v>
      </c>
      <c r="B7" t="s">
        <v>371</v>
      </c>
      <c r="C7" t="n">
        <v>181.179033</v>
      </c>
    </row>
    <row r="8">
      <c r="A8" t="n">
        <v>2017</v>
      </c>
      <c r="B8" t="s">
        <v>372</v>
      </c>
      <c r="C8" t="n">
        <v>526.712575</v>
      </c>
    </row>
    <row r="9">
      <c r="A9" t="n">
        <v>2018</v>
      </c>
      <c r="B9" t="s">
        <v>371</v>
      </c>
      <c r="C9" t="n">
        <v>234.824652</v>
      </c>
    </row>
    <row r="10">
      <c r="A10" t="n">
        <v>2018</v>
      </c>
      <c r="B10" t="s">
        <v>372</v>
      </c>
      <c r="C10" t="n">
        <v>562.991763</v>
      </c>
    </row>
    <row r="11">
      <c r="A11" t="n">
        <v>2019</v>
      </c>
      <c r="B11" t="s">
        <v>371</v>
      </c>
      <c r="C11" t="n">
        <v>193.725795</v>
      </c>
    </row>
    <row r="12">
      <c r="A12" t="n">
        <v>2019</v>
      </c>
      <c r="B12" t="s">
        <v>372</v>
      </c>
      <c r="C12" t="n">
        <v>522.269164</v>
      </c>
    </row>
    <row r="13">
      <c r="A13" t="n">
        <v>2020</v>
      </c>
      <c r="B13" t="s">
        <v>371</v>
      </c>
      <c r="C13" t="n">
        <v>110.271629</v>
      </c>
    </row>
    <row r="14">
      <c r="A14" t="n">
        <v>2020</v>
      </c>
      <c r="B14" t="s">
        <v>372</v>
      </c>
      <c r="C14" t="n">
        <v>501.587118</v>
      </c>
    </row>
    <row r="15">
      <c r="A15" t="n">
        <v>2021</v>
      </c>
      <c r="B15" t="s">
        <v>371</v>
      </c>
      <c r="C15" t="n">
        <v>109.952461</v>
      </c>
    </row>
    <row r="16">
      <c r="A16" t="n">
        <v>2021</v>
      </c>
      <c r="B16" t="s">
        <v>372</v>
      </c>
      <c r="C16" t="n">
        <v>718.609058</v>
      </c>
    </row>
    <row r="17">
      <c r="A17" t="n">
        <v>2022</v>
      </c>
      <c r="B17" t="s">
        <v>371</v>
      </c>
      <c r="C17" t="n">
        <v>141.354734</v>
      </c>
    </row>
    <row r="18">
      <c r="A18" t="n">
        <v>2022</v>
      </c>
      <c r="B18" t="s">
        <v>372</v>
      </c>
      <c r="C18" t="n">
        <v>719.614532</v>
      </c>
    </row>
    <row r="19">
      <c r="A19" t="n">
        <v>2023</v>
      </c>
      <c r="B19" t="s">
        <v>371</v>
      </c>
      <c r="C19" t="n">
        <v>143.967757</v>
      </c>
    </row>
    <row r="20">
      <c r="A20" t="n">
        <v>2023</v>
      </c>
      <c r="B20" t="s">
        <v>372</v>
      </c>
      <c r="C20" t="n">
        <v>666.657068</v>
      </c>
    </row>
    <row r="21">
      <c r="A21" t="n">
        <v>2024</v>
      </c>
      <c r="B21" t="s">
        <v>371</v>
      </c>
      <c r="C21" t="n">
        <v>173.922032</v>
      </c>
    </row>
    <row r="22">
      <c r="A22" t="n">
        <v>2024</v>
      </c>
      <c r="B22" t="s">
        <v>372</v>
      </c>
      <c r="C22" t="n">
        <v>718.08235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0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513</v>
      </c>
    </row>
    <row r="2">
      <c r="A2" t="s">
        <v>370</v>
      </c>
      <c r="B2" t="s">
        <v>2</v>
      </c>
      <c r="C2" t="s">
        <v>438</v>
      </c>
      <c r="D2" t="s">
        <v>79</v>
      </c>
    </row>
    <row r="3">
      <c r="A3" t="s">
        <v>371</v>
      </c>
      <c r="B3" t="n">
        <v>2024</v>
      </c>
      <c r="C3" t="n">
        <v>173922032</v>
      </c>
      <c r="D3" t="n">
        <v>0.208062385802121</v>
      </c>
    </row>
    <row r="4">
      <c r="A4" t="s">
        <v>372</v>
      </c>
      <c r="B4" t="n">
        <v>2024</v>
      </c>
      <c r="C4" t="n">
        <v>718082350</v>
      </c>
      <c r="D4" t="n">
        <v>0.0771390336478064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514</v>
      </c>
    </row>
    <row r="2">
      <c r="A2" t="s">
        <v>370</v>
      </c>
      <c r="B2" t="s">
        <v>2</v>
      </c>
      <c r="C2" t="s">
        <v>438</v>
      </c>
      <c r="D2" t="s">
        <v>79</v>
      </c>
    </row>
    <row r="3">
      <c r="A3" t="s">
        <v>371</v>
      </c>
      <c r="B3" t="n">
        <v>2024</v>
      </c>
      <c r="C3" t="n">
        <v>173922032</v>
      </c>
      <c r="D3" t="n">
        <v>-0.102225741285511</v>
      </c>
    </row>
    <row r="4">
      <c r="A4" t="s">
        <v>372</v>
      </c>
      <c r="B4" t="n">
        <v>2024</v>
      </c>
      <c r="C4" t="n">
        <v>718082350</v>
      </c>
      <c r="D4" t="n">
        <v>0.374927718305804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515</v>
      </c>
    </row>
    <row r="2">
      <c r="A2" t="s">
        <v>13</v>
      </c>
      <c r="B2" t="s">
        <v>14</v>
      </c>
      <c r="C2" t="s">
        <v>11</v>
      </c>
    </row>
    <row r="3">
      <c r="A3" t="s">
        <v>377</v>
      </c>
      <c r="B3" t="s">
        <v>378</v>
      </c>
      <c r="C3" t="n">
        <v>0.0408213801801705</v>
      </c>
    </row>
    <row r="4">
      <c r="A4" t="s">
        <v>23</v>
      </c>
      <c r="B4" t="s">
        <v>24</v>
      </c>
      <c r="C4" t="n">
        <v>0.036795293456305</v>
      </c>
    </row>
    <row r="5">
      <c r="A5" t="s">
        <v>516</v>
      </c>
      <c r="B5" t="s">
        <v>517</v>
      </c>
      <c r="C5" t="n">
        <v>0.140444864989464</v>
      </c>
    </row>
    <row r="6">
      <c r="A6" t="s">
        <v>27</v>
      </c>
      <c r="B6" t="s">
        <v>28</v>
      </c>
      <c r="C6" t="n">
        <v>0.0361025950655027</v>
      </c>
    </row>
    <row r="7">
      <c r="A7" t="s">
        <v>98</v>
      </c>
      <c r="B7" t="s">
        <v>99</v>
      </c>
      <c r="C7" t="n">
        <v>0.493842561638896</v>
      </c>
    </row>
    <row r="8">
      <c r="A8" t="s">
        <v>518</v>
      </c>
      <c r="B8" t="s">
        <v>519</v>
      </c>
      <c r="C8" t="n">
        <v>0.0392241369056413</v>
      </c>
    </row>
    <row r="9">
      <c r="A9" t="s">
        <v>39</v>
      </c>
      <c r="B9" t="s">
        <v>40</v>
      </c>
      <c r="C9" t="n">
        <v>0.121531901846644</v>
      </c>
    </row>
    <row r="10">
      <c r="A10" t="s">
        <v>385</v>
      </c>
      <c r="B10" t="s">
        <v>385</v>
      </c>
      <c r="C10" t="n">
        <v>0.0601700979087791</v>
      </c>
    </row>
    <row r="11">
      <c r="A11" t="s">
        <v>428</v>
      </c>
      <c r="B11" t="s">
        <v>429</v>
      </c>
      <c r="C11" t="n">
        <v>0.0310671680085984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520</v>
      </c>
    </row>
    <row r="2">
      <c r="A2" t="s">
        <v>13</v>
      </c>
      <c r="B2" t="s">
        <v>14</v>
      </c>
      <c r="C2" t="s">
        <v>2</v>
      </c>
      <c r="D2" t="s">
        <v>438</v>
      </c>
      <c r="E2" t="s">
        <v>79</v>
      </c>
    </row>
    <row r="3">
      <c r="A3" t="s">
        <v>377</v>
      </c>
      <c r="B3" t="s">
        <v>378</v>
      </c>
      <c r="C3" t="n">
        <v>2024</v>
      </c>
      <c r="D3" t="n">
        <v>36412850</v>
      </c>
      <c r="E3" t="n">
        <v>0.462680779179483</v>
      </c>
    </row>
    <row r="4">
      <c r="A4" t="s">
        <v>23</v>
      </c>
      <c r="B4" t="s">
        <v>24</v>
      </c>
      <c r="C4" t="n">
        <v>2024</v>
      </c>
      <c r="D4" t="n">
        <v>32821563</v>
      </c>
      <c r="E4" t="n">
        <v>0.117683391719464</v>
      </c>
    </row>
    <row r="5">
      <c r="A5" t="s">
        <v>516</v>
      </c>
      <c r="B5" t="s">
        <v>517</v>
      </c>
      <c r="C5" t="n">
        <v>2024</v>
      </c>
      <c r="D5" t="n">
        <v>125277435</v>
      </c>
      <c r="E5" t="n">
        <v>0.142791730973583</v>
      </c>
    </row>
    <row r="6">
      <c r="A6" t="s">
        <v>27</v>
      </c>
      <c r="B6" t="s">
        <v>28</v>
      </c>
      <c r="C6" t="n">
        <v>2024</v>
      </c>
      <c r="D6" t="n">
        <v>32203673</v>
      </c>
      <c r="E6" t="n">
        <v>-0.0503818754499666</v>
      </c>
    </row>
    <row r="7">
      <c r="A7" t="s">
        <v>98</v>
      </c>
      <c r="B7" t="s">
        <v>99</v>
      </c>
      <c r="C7" t="n">
        <v>2024</v>
      </c>
      <c r="D7" t="n">
        <v>440509729</v>
      </c>
      <c r="E7" t="n">
        <v>0.0504375365594265</v>
      </c>
    </row>
    <row r="8">
      <c r="A8" t="s">
        <v>518</v>
      </c>
      <c r="B8" t="s">
        <v>519</v>
      </c>
      <c r="C8" t="n">
        <v>2024</v>
      </c>
      <c r="D8" t="n">
        <v>34988102</v>
      </c>
      <c r="E8" t="n">
        <v>-0.159014048520239</v>
      </c>
    </row>
    <row r="9">
      <c r="A9" t="s">
        <v>39</v>
      </c>
      <c r="B9" t="s">
        <v>40</v>
      </c>
      <c r="C9" t="n">
        <v>2024</v>
      </c>
      <c r="D9" t="n">
        <v>108406989</v>
      </c>
      <c r="E9" t="n">
        <v>0.352098059603699</v>
      </c>
    </row>
    <row r="10">
      <c r="A10" t="s">
        <v>385</v>
      </c>
      <c r="B10" t="s">
        <v>385</v>
      </c>
      <c r="C10" t="n">
        <v>2024</v>
      </c>
      <c r="D10" t="n">
        <v>53671991</v>
      </c>
      <c r="E10" t="n">
        <v>0.042576328684325</v>
      </c>
    </row>
    <row r="11">
      <c r="A11" t="s">
        <v>428</v>
      </c>
      <c r="B11" t="s">
        <v>429</v>
      </c>
      <c r="C11" t="n">
        <v>2024</v>
      </c>
      <c r="D11" t="n">
        <v>27712050</v>
      </c>
      <c r="E11" t="n">
        <v>0.371256890353038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521</v>
      </c>
    </row>
    <row r="2">
      <c r="A2" t="s">
        <v>522</v>
      </c>
      <c r="B2" t="s">
        <v>2</v>
      </c>
      <c r="C2" t="s">
        <v>438</v>
      </c>
    </row>
    <row r="3">
      <c r="A3" t="s">
        <v>523</v>
      </c>
      <c r="B3" t="n">
        <v>2023</v>
      </c>
      <c r="C3" t="n">
        <v>1823.221</v>
      </c>
    </row>
    <row r="4">
      <c r="A4" t="s">
        <v>523</v>
      </c>
      <c r="B4" t="n">
        <v>2024</v>
      </c>
      <c r="C4" t="n">
        <v>1848.187</v>
      </c>
    </row>
    <row r="5">
      <c r="A5" t="s">
        <v>524</v>
      </c>
      <c r="B5" t="n">
        <v>2023</v>
      </c>
      <c r="C5" t="n">
        <v>200842.304</v>
      </c>
    </row>
    <row r="6">
      <c r="A6" t="s">
        <v>524</v>
      </c>
      <c r="B6" t="n">
        <v>2024</v>
      </c>
      <c r="C6" t="n">
        <v>227038.414</v>
      </c>
    </row>
    <row r="7">
      <c r="A7" t="s">
        <v>525</v>
      </c>
      <c r="B7" t="n">
        <v>2023</v>
      </c>
      <c r="C7" t="n">
        <v>36260.602</v>
      </c>
    </row>
    <row r="8">
      <c r="A8" t="s">
        <v>525</v>
      </c>
      <c r="B8" t="n">
        <v>2024</v>
      </c>
      <c r="C8" t="n">
        <v>39617.935</v>
      </c>
    </row>
    <row r="9">
      <c r="A9" t="s">
        <v>526</v>
      </c>
      <c r="B9" t="n">
        <v>2023</v>
      </c>
      <c r="C9" t="n">
        <v>2157.675</v>
      </c>
    </row>
    <row r="10">
      <c r="A10" t="s">
        <v>526</v>
      </c>
      <c r="B10" t="n">
        <v>2024</v>
      </c>
      <c r="C10" t="n">
        <v>2386.565</v>
      </c>
    </row>
    <row r="11">
      <c r="A11" t="s">
        <v>527</v>
      </c>
      <c r="B11" t="n">
        <v>2023</v>
      </c>
      <c r="C11" t="n">
        <v>102270.078</v>
      </c>
    </row>
    <row r="12">
      <c r="A12" t="s">
        <v>527</v>
      </c>
      <c r="B12" t="n">
        <v>2024</v>
      </c>
      <c r="C12" t="n">
        <v>125318.496</v>
      </c>
    </row>
    <row r="13">
      <c r="A13" t="s">
        <v>528</v>
      </c>
      <c r="B13" t="n">
        <v>2023</v>
      </c>
      <c r="C13" t="n">
        <v>111528.875</v>
      </c>
    </row>
    <row r="14">
      <c r="A14" t="s">
        <v>528</v>
      </c>
      <c r="B14" t="n">
        <v>2024</v>
      </c>
      <c r="C14" t="n">
        <v>115118.062</v>
      </c>
    </row>
    <row r="15">
      <c r="A15" t="s">
        <v>529</v>
      </c>
      <c r="B15" t="n">
        <v>2023</v>
      </c>
      <c r="C15" t="n">
        <v>118808.231</v>
      </c>
    </row>
    <row r="16">
      <c r="A16" t="s">
        <v>529</v>
      </c>
      <c r="B16" t="n">
        <v>2024</v>
      </c>
      <c r="C16" t="n">
        <v>127593.918</v>
      </c>
    </row>
    <row r="17">
      <c r="A17" t="s">
        <v>530</v>
      </c>
      <c r="B17" t="n">
        <v>2023</v>
      </c>
      <c r="C17" t="n">
        <v>10688.406</v>
      </c>
    </row>
    <row r="18">
      <c r="A18" t="s">
        <v>530</v>
      </c>
      <c r="B18" t="n">
        <v>2024</v>
      </c>
      <c r="C18" t="n">
        <v>14180.888</v>
      </c>
    </row>
    <row r="19">
      <c r="A19" t="s">
        <v>531</v>
      </c>
      <c r="B19" t="n">
        <v>2023</v>
      </c>
      <c r="C19" t="n">
        <v>7893.349</v>
      </c>
    </row>
    <row r="20">
      <c r="A20" t="s">
        <v>531</v>
      </c>
      <c r="B20" t="n">
        <v>2024</v>
      </c>
      <c r="C20" t="n">
        <v>10997.553</v>
      </c>
    </row>
    <row r="21">
      <c r="A21" t="s">
        <v>532</v>
      </c>
      <c r="B21" t="n">
        <v>2023</v>
      </c>
      <c r="C21" t="n">
        <v>158403.442</v>
      </c>
    </row>
    <row r="22">
      <c r="A22" t="s">
        <v>532</v>
      </c>
      <c r="B22" t="n">
        <v>2024</v>
      </c>
      <c r="C22" t="n">
        <v>184278.118</v>
      </c>
    </row>
    <row r="23">
      <c r="A23" t="s">
        <v>533</v>
      </c>
      <c r="B23" t="n">
        <v>2023</v>
      </c>
      <c r="C23" t="n">
        <v>34625.8</v>
      </c>
    </row>
    <row r="24">
      <c r="A24" t="s">
        <v>533</v>
      </c>
      <c r="B24" t="n">
        <v>2024</v>
      </c>
      <c r="C24" t="n">
        <v>21858.537</v>
      </c>
    </row>
    <row r="25">
      <c r="A25" t="s">
        <v>534</v>
      </c>
      <c r="B25" t="n">
        <v>2023</v>
      </c>
      <c r="C25" t="n">
        <v>24701.062</v>
      </c>
    </row>
    <row r="26">
      <c r="A26" t="s">
        <v>534</v>
      </c>
      <c r="B26" t="n">
        <v>2024</v>
      </c>
      <c r="C26" t="n">
        <v>21287.464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535</v>
      </c>
    </row>
    <row r="2">
      <c r="A2" t="s">
        <v>522</v>
      </c>
      <c r="B2" t="s">
        <v>2</v>
      </c>
      <c r="C2" t="s">
        <v>438</v>
      </c>
    </row>
    <row r="3">
      <c r="A3" t="s">
        <v>536</v>
      </c>
      <c r="B3" t="n">
        <v>2023</v>
      </c>
      <c r="C3" t="n">
        <v>78776.998</v>
      </c>
    </row>
    <row r="4">
      <c r="A4" t="s">
        <v>536</v>
      </c>
      <c r="B4" t="n">
        <v>2024</v>
      </c>
      <c r="C4" t="n">
        <v>101599.167</v>
      </c>
    </row>
    <row r="5">
      <c r="A5" t="s">
        <v>537</v>
      </c>
      <c r="B5" t="n">
        <v>2023</v>
      </c>
      <c r="C5" t="n">
        <v>40925.599</v>
      </c>
    </row>
    <row r="6">
      <c r="A6" t="s">
        <v>537</v>
      </c>
      <c r="B6" t="n">
        <v>2024</v>
      </c>
      <c r="C6" t="n">
        <v>40307.325</v>
      </c>
    </row>
    <row r="7">
      <c r="A7" t="s">
        <v>538</v>
      </c>
      <c r="B7" t="n">
        <v>2023</v>
      </c>
      <c r="C7" t="n">
        <v>34558.616</v>
      </c>
    </row>
    <row r="8">
      <c r="A8" t="s">
        <v>538</v>
      </c>
      <c r="B8" t="n">
        <v>2024</v>
      </c>
      <c r="C8" t="n">
        <v>37430.951</v>
      </c>
    </row>
    <row r="9">
      <c r="A9" t="s">
        <v>539</v>
      </c>
      <c r="B9" t="n">
        <v>2023</v>
      </c>
      <c r="C9" t="n">
        <v>30813.502</v>
      </c>
    </row>
    <row r="10">
      <c r="A10" t="s">
        <v>539</v>
      </c>
      <c r="B10" t="n">
        <v>2024</v>
      </c>
      <c r="C10" t="n">
        <v>32558.497</v>
      </c>
    </row>
    <row r="11">
      <c r="A11" t="s">
        <v>540</v>
      </c>
      <c r="B11" t="n">
        <v>2023</v>
      </c>
      <c r="C11" t="n">
        <v>17432.304</v>
      </c>
    </row>
    <row r="12">
      <c r="A12" t="s">
        <v>540</v>
      </c>
      <c r="B12" t="n">
        <v>2024</v>
      </c>
      <c r="C12" t="n">
        <v>19850.25</v>
      </c>
    </row>
    <row r="13">
      <c r="A13" t="s">
        <v>541</v>
      </c>
      <c r="B13" t="n">
        <v>2023</v>
      </c>
      <c r="C13" t="n">
        <v>16803.572</v>
      </c>
    </row>
    <row r="14">
      <c r="A14" t="s">
        <v>541</v>
      </c>
      <c r="B14" t="n">
        <v>2024</v>
      </c>
      <c r="C14" t="n">
        <v>16727.361</v>
      </c>
    </row>
    <row r="15">
      <c r="A15" t="s">
        <v>542</v>
      </c>
      <c r="B15" t="n">
        <v>2023</v>
      </c>
      <c r="C15" t="n">
        <v>11383.419</v>
      </c>
    </row>
    <row r="16">
      <c r="A16" t="s">
        <v>542</v>
      </c>
      <c r="B16" t="n">
        <v>2024</v>
      </c>
      <c r="C16" t="n">
        <v>14967.076</v>
      </c>
    </row>
    <row r="17">
      <c r="A17" t="s">
        <v>543</v>
      </c>
      <c r="B17" t="n">
        <v>2023</v>
      </c>
      <c r="C17" t="n">
        <v>9678.532</v>
      </c>
    </row>
    <row r="18">
      <c r="A18" t="s">
        <v>543</v>
      </c>
      <c r="B18" t="n">
        <v>2024</v>
      </c>
      <c r="C18" t="n">
        <v>14549.885</v>
      </c>
    </row>
    <row r="19">
      <c r="A19" t="s">
        <v>544</v>
      </c>
      <c r="B19" t="n">
        <v>2023</v>
      </c>
      <c r="C19" t="n">
        <v>12809.236</v>
      </c>
    </row>
    <row r="20">
      <c r="A20" t="s">
        <v>544</v>
      </c>
      <c r="B20" t="n">
        <v>2024</v>
      </c>
      <c r="C20" t="n">
        <v>13978.259</v>
      </c>
    </row>
    <row r="21">
      <c r="A21" t="s">
        <v>545</v>
      </c>
      <c r="B21" t="n">
        <v>2023</v>
      </c>
      <c r="C21" t="n">
        <v>13700.54</v>
      </c>
    </row>
    <row r="22">
      <c r="A22" t="s">
        <v>545</v>
      </c>
      <c r="B22" t="n">
        <v>2024</v>
      </c>
      <c r="C22" t="n">
        <v>12388.375</v>
      </c>
    </row>
    <row r="23">
      <c r="A23" t="s">
        <v>546</v>
      </c>
      <c r="B23" t="n">
        <v>2023</v>
      </c>
      <c r="C23" t="n">
        <v>10463.711</v>
      </c>
    </row>
    <row r="24">
      <c r="A24" t="s">
        <v>546</v>
      </c>
      <c r="B24" t="n">
        <v>2024</v>
      </c>
      <c r="C24" t="n">
        <v>10901.893</v>
      </c>
    </row>
    <row r="25">
      <c r="A25" t="s">
        <v>547</v>
      </c>
      <c r="B25" t="n">
        <v>2023</v>
      </c>
      <c r="C25" t="n">
        <v>14042.305</v>
      </c>
    </row>
    <row r="26">
      <c r="A26" t="s">
        <v>547</v>
      </c>
      <c r="B26" t="n">
        <v>2024</v>
      </c>
      <c r="C26" t="n">
        <v>9857.97</v>
      </c>
    </row>
    <row r="27">
      <c r="A27" t="s">
        <v>548</v>
      </c>
      <c r="B27" t="n">
        <v>2023</v>
      </c>
      <c r="C27" t="n">
        <v>6458.817</v>
      </c>
    </row>
    <row r="28">
      <c r="A28" t="s">
        <v>548</v>
      </c>
      <c r="B28" t="n">
        <v>2024</v>
      </c>
      <c r="C28" t="n">
        <v>7326.147</v>
      </c>
    </row>
    <row r="29">
      <c r="A29" t="s">
        <v>549</v>
      </c>
      <c r="B29" t="n">
        <v>2023</v>
      </c>
      <c r="C29" t="n">
        <v>6689.324</v>
      </c>
    </row>
    <row r="30">
      <c r="A30" t="s">
        <v>549</v>
      </c>
      <c r="B30" t="n">
        <v>2024</v>
      </c>
      <c r="C30" t="n">
        <v>6991.27</v>
      </c>
    </row>
    <row r="31">
      <c r="A31" t="s">
        <v>550</v>
      </c>
      <c r="B31" t="n">
        <v>2023</v>
      </c>
      <c r="C31" t="n">
        <v>4317.287</v>
      </c>
    </row>
    <row r="32">
      <c r="A32" t="s">
        <v>550</v>
      </c>
      <c r="B32" t="n">
        <v>2024</v>
      </c>
      <c r="C32" t="n">
        <v>6558.232</v>
      </c>
    </row>
    <row r="33">
      <c r="A33" t="s">
        <v>551</v>
      </c>
      <c r="B33" t="n">
        <v>2023</v>
      </c>
      <c r="C33" t="n">
        <v>4898.125</v>
      </c>
    </row>
    <row r="34">
      <c r="A34" t="s">
        <v>551</v>
      </c>
      <c r="B34" t="n">
        <v>2024</v>
      </c>
      <c r="C34" t="n">
        <v>6509.704</v>
      </c>
    </row>
    <row r="35">
      <c r="A35" t="s">
        <v>552</v>
      </c>
      <c r="B35" t="n">
        <v>2023</v>
      </c>
      <c r="C35" t="n">
        <v>9230.928</v>
      </c>
    </row>
    <row r="36">
      <c r="A36" t="s">
        <v>552</v>
      </c>
      <c r="B36" t="n">
        <v>2024</v>
      </c>
      <c r="C36" t="n">
        <v>5891.461</v>
      </c>
    </row>
    <row r="37">
      <c r="A37" t="s">
        <v>553</v>
      </c>
      <c r="B37" t="n">
        <v>2023</v>
      </c>
      <c r="C37" t="n">
        <v>6377.428</v>
      </c>
    </row>
    <row r="38">
      <c r="A38" t="s">
        <v>553</v>
      </c>
      <c r="B38" t="n">
        <v>2024</v>
      </c>
      <c r="C38" t="n">
        <v>5372.189</v>
      </c>
    </row>
    <row r="39">
      <c r="A39" t="s">
        <v>554</v>
      </c>
      <c r="B39" t="n">
        <v>2023</v>
      </c>
      <c r="C39" t="n">
        <v>3826.442</v>
      </c>
    </row>
    <row r="40">
      <c r="A40" t="s">
        <v>554</v>
      </c>
      <c r="B40" t="n">
        <v>2024</v>
      </c>
      <c r="C40" t="n">
        <v>5199.15</v>
      </c>
    </row>
    <row r="41">
      <c r="A41" t="s">
        <v>555</v>
      </c>
      <c r="B41" t="n">
        <v>2023</v>
      </c>
      <c r="C41" t="n">
        <v>4103.368</v>
      </c>
    </row>
    <row r="42">
      <c r="A42" t="s">
        <v>555</v>
      </c>
      <c r="B42" t="n">
        <v>2024</v>
      </c>
      <c r="C42" t="n">
        <v>4646.59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556</v>
      </c>
    </row>
    <row r="2">
      <c r="A2" t="s">
        <v>522</v>
      </c>
      <c r="B2" t="s">
        <v>2</v>
      </c>
      <c r="C2" t="s">
        <v>438</v>
      </c>
    </row>
    <row r="3">
      <c r="A3" t="s">
        <v>557</v>
      </c>
      <c r="B3" t="n">
        <v>2023</v>
      </c>
      <c r="C3" t="n">
        <v>188952.514</v>
      </c>
    </row>
    <row r="4">
      <c r="A4" t="s">
        <v>557</v>
      </c>
      <c r="B4" t="n">
        <v>2024</v>
      </c>
      <c r="C4" t="n">
        <v>211854.762</v>
      </c>
    </row>
    <row r="5">
      <c r="A5" t="s">
        <v>558</v>
      </c>
      <c r="B5" t="n">
        <v>2023</v>
      </c>
      <c r="C5" t="n">
        <v>33537.153</v>
      </c>
    </row>
    <row r="6">
      <c r="A6" t="s">
        <v>558</v>
      </c>
      <c r="B6" t="n">
        <v>2024</v>
      </c>
      <c r="C6" t="n">
        <v>39812.742</v>
      </c>
    </row>
    <row r="7">
      <c r="A7" t="s">
        <v>559</v>
      </c>
      <c r="B7" t="n">
        <v>2023</v>
      </c>
      <c r="C7" t="n">
        <v>24537.245</v>
      </c>
    </row>
    <row r="8">
      <c r="A8" t="s">
        <v>559</v>
      </c>
      <c r="B8" t="n">
        <v>2024</v>
      </c>
      <c r="C8" t="n">
        <v>27156.518</v>
      </c>
    </row>
    <row r="9">
      <c r="A9" t="s">
        <v>560</v>
      </c>
      <c r="B9" t="n">
        <v>2023</v>
      </c>
      <c r="C9" t="n">
        <v>19354.477</v>
      </c>
    </row>
    <row r="10">
      <c r="A10" t="s">
        <v>560</v>
      </c>
      <c r="B10" t="n">
        <v>2024</v>
      </c>
      <c r="C10" t="n">
        <v>23717.758</v>
      </c>
    </row>
    <row r="11">
      <c r="A11" t="s">
        <v>561</v>
      </c>
      <c r="B11" t="n">
        <v>2023</v>
      </c>
      <c r="C11" t="n">
        <v>24947.019</v>
      </c>
    </row>
    <row r="12">
      <c r="A12" t="s">
        <v>561</v>
      </c>
      <c r="B12" t="n">
        <v>2024</v>
      </c>
      <c r="C12" t="n">
        <v>20864.169</v>
      </c>
    </row>
    <row r="13">
      <c r="A13" t="s">
        <v>562</v>
      </c>
      <c r="B13" t="n">
        <v>2023</v>
      </c>
      <c r="C13" t="n">
        <v>16398.918</v>
      </c>
    </row>
    <row r="14">
      <c r="A14" t="s">
        <v>562</v>
      </c>
      <c r="B14" t="n">
        <v>2024</v>
      </c>
      <c r="C14" t="n">
        <v>18685.291</v>
      </c>
    </row>
    <row r="15">
      <c r="A15" t="s">
        <v>563</v>
      </c>
      <c r="B15" t="n">
        <v>2023</v>
      </c>
      <c r="C15" t="n">
        <v>17835.282</v>
      </c>
    </row>
    <row r="16">
      <c r="A16" t="s">
        <v>563</v>
      </c>
      <c r="B16" t="n">
        <v>2024</v>
      </c>
      <c r="C16" t="n">
        <v>17743.721</v>
      </c>
    </row>
    <row r="17">
      <c r="A17" t="s">
        <v>564</v>
      </c>
      <c r="B17" t="n">
        <v>2023</v>
      </c>
      <c r="C17" t="n">
        <v>9114.391</v>
      </c>
    </row>
    <row r="18">
      <c r="A18" t="s">
        <v>564</v>
      </c>
      <c r="B18" t="n">
        <v>2024</v>
      </c>
      <c r="C18" t="n">
        <v>14104.089</v>
      </c>
    </row>
    <row r="19">
      <c r="A19" t="s">
        <v>565</v>
      </c>
      <c r="B19" t="n">
        <v>2023</v>
      </c>
      <c r="C19" t="n">
        <v>6166.234</v>
      </c>
    </row>
    <row r="20">
      <c r="A20" t="s">
        <v>565</v>
      </c>
      <c r="B20" t="n">
        <v>2024</v>
      </c>
      <c r="C20" t="n">
        <v>13805.687</v>
      </c>
    </row>
    <row r="21">
      <c r="A21" t="s">
        <v>566</v>
      </c>
      <c r="B21" t="n">
        <v>2023</v>
      </c>
      <c r="C21" t="n">
        <v>11980.911</v>
      </c>
    </row>
    <row r="22">
      <c r="A22" t="s">
        <v>566</v>
      </c>
      <c r="B22" t="n">
        <v>2024</v>
      </c>
      <c r="C22" t="n">
        <v>12132.543</v>
      </c>
    </row>
    <row r="23">
      <c r="A23" t="s">
        <v>567</v>
      </c>
      <c r="B23" t="n">
        <v>2023</v>
      </c>
      <c r="C23" t="n">
        <v>15139.76</v>
      </c>
    </row>
    <row r="24">
      <c r="A24" t="s">
        <v>567</v>
      </c>
      <c r="B24" t="n">
        <v>2024</v>
      </c>
      <c r="C24" t="n">
        <v>11548.781</v>
      </c>
    </row>
    <row r="25">
      <c r="A25" t="s">
        <v>568</v>
      </c>
      <c r="B25" t="n">
        <v>2023</v>
      </c>
      <c r="C25" t="n">
        <v>9548.104</v>
      </c>
    </row>
    <row r="26">
      <c r="A26" t="s">
        <v>568</v>
      </c>
      <c r="B26" t="n">
        <v>2024</v>
      </c>
      <c r="C26" t="n">
        <v>11354.224</v>
      </c>
    </row>
    <row r="27">
      <c r="A27" t="s">
        <v>569</v>
      </c>
      <c r="B27" t="n">
        <v>2023</v>
      </c>
      <c r="C27" t="n">
        <v>8644.604</v>
      </c>
    </row>
    <row r="28">
      <c r="A28" t="s">
        <v>569</v>
      </c>
      <c r="B28" t="n">
        <v>2024</v>
      </c>
      <c r="C28" t="n">
        <v>11054.766</v>
      </c>
    </row>
    <row r="29">
      <c r="A29" t="s">
        <v>570</v>
      </c>
      <c r="B29" t="n">
        <v>2023</v>
      </c>
      <c r="C29" t="n">
        <v>7129.288</v>
      </c>
    </row>
    <row r="30">
      <c r="A30" t="s">
        <v>570</v>
      </c>
      <c r="B30" t="n">
        <v>2024</v>
      </c>
      <c r="C30" t="n">
        <v>10777.542</v>
      </c>
    </row>
    <row r="31">
      <c r="A31" t="s">
        <v>571</v>
      </c>
      <c r="B31" t="n">
        <v>2023</v>
      </c>
      <c r="C31" t="n">
        <v>13997.03</v>
      </c>
    </row>
    <row r="32">
      <c r="A32" t="s">
        <v>571</v>
      </c>
      <c r="B32" t="n">
        <v>2024</v>
      </c>
      <c r="C32" t="n">
        <v>5763.879</v>
      </c>
    </row>
    <row r="33">
      <c r="A33" t="s">
        <v>572</v>
      </c>
      <c r="B33" t="n">
        <v>2023</v>
      </c>
      <c r="C33" t="n">
        <v>5622.412</v>
      </c>
    </row>
    <row r="34">
      <c r="A34" t="s">
        <v>572</v>
      </c>
      <c r="B34" t="n">
        <v>2024</v>
      </c>
      <c r="C34" t="n">
        <v>5440.417</v>
      </c>
    </row>
    <row r="35">
      <c r="A35" t="s">
        <v>573</v>
      </c>
      <c r="B35" t="n">
        <v>2023</v>
      </c>
      <c r="C35" t="n">
        <v>5362.074</v>
      </c>
    </row>
    <row r="36">
      <c r="A36" t="s">
        <v>573</v>
      </c>
      <c r="B36" t="n">
        <v>2024</v>
      </c>
      <c r="C36" t="n">
        <v>5202.633</v>
      </c>
    </row>
    <row r="37">
      <c r="A37" t="s">
        <v>574</v>
      </c>
      <c r="B37" t="n">
        <v>2023</v>
      </c>
      <c r="C37" t="n">
        <v>4237.251</v>
      </c>
    </row>
    <row r="38">
      <c r="A38" t="s">
        <v>574</v>
      </c>
      <c r="B38" t="n">
        <v>2024</v>
      </c>
      <c r="C38" t="n">
        <v>5051.965</v>
      </c>
    </row>
    <row r="39">
      <c r="A39" t="s">
        <v>575</v>
      </c>
      <c r="B39" t="n">
        <v>2023</v>
      </c>
      <c r="C39" t="n">
        <v>6693.08</v>
      </c>
    </row>
    <row r="40">
      <c r="A40" t="s">
        <v>575</v>
      </c>
      <c r="B40" t="n">
        <v>2024</v>
      </c>
      <c r="C40" t="n">
        <v>4747.069</v>
      </c>
    </row>
    <row r="41">
      <c r="A41" t="s">
        <v>576</v>
      </c>
      <c r="B41" t="n">
        <v>2023</v>
      </c>
      <c r="C41" t="n">
        <v>3244.778</v>
      </c>
    </row>
    <row r="42">
      <c r="A42" t="s">
        <v>576</v>
      </c>
      <c r="B42" t="n">
        <v>2024</v>
      </c>
      <c r="C42" t="n">
        <v>4126.301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577</v>
      </c>
    </row>
    <row r="2">
      <c r="A2" t="s">
        <v>2</v>
      </c>
      <c r="B2" t="s">
        <v>578</v>
      </c>
    </row>
    <row r="3">
      <c r="A3" t="n">
        <v>2015</v>
      </c>
      <c r="B3" t="n">
        <v>0.791336894051099</v>
      </c>
    </row>
    <row r="4">
      <c r="A4" t="n">
        <v>2016</v>
      </c>
      <c r="B4" t="n">
        <v>0.807096595565315</v>
      </c>
    </row>
    <row r="5">
      <c r="A5" t="n">
        <v>2017</v>
      </c>
      <c r="B5" t="n">
        <v>0.831256176858962</v>
      </c>
    </row>
    <row r="6">
      <c r="A6" t="n">
        <v>2018</v>
      </c>
      <c r="B6" t="n">
        <v>0.81726703331396</v>
      </c>
    </row>
    <row r="7">
      <c r="A7" t="n">
        <v>2019</v>
      </c>
      <c r="B7" t="n">
        <v>0.83664791667271</v>
      </c>
    </row>
    <row r="8">
      <c r="A8" t="n">
        <v>2020</v>
      </c>
      <c r="B8" t="n">
        <v>0.729477190059465</v>
      </c>
    </row>
    <row r="9">
      <c r="A9" t="n">
        <v>2021</v>
      </c>
      <c r="B9" t="n">
        <v>0.715695751141026</v>
      </c>
    </row>
    <row r="10">
      <c r="A10" t="n">
        <v>2022</v>
      </c>
      <c r="B10" t="n">
        <v>0.816297481223094</v>
      </c>
    </row>
    <row r="11">
      <c r="A11" t="n">
        <v>2023</v>
      </c>
      <c r="B11" t="n">
        <v>0.834560171784371</v>
      </c>
    </row>
    <row r="12">
      <c r="A12" t="n">
        <v>2024</v>
      </c>
      <c r="B12" t="n">
        <v>0.840450626922651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579</v>
      </c>
    </row>
    <row r="2">
      <c r="A2" t="s">
        <v>2</v>
      </c>
      <c r="B2" t="s">
        <v>578</v>
      </c>
      <c r="C2" t="s">
        <v>79</v>
      </c>
    </row>
    <row r="3">
      <c r="A3" t="n">
        <v>2015</v>
      </c>
      <c r="B3" t="n">
        <v>0.791336894051099</v>
      </c>
      <c r="C3" t="n">
        <v>-0.0085498714750869</v>
      </c>
    </row>
    <row r="4">
      <c r="A4" t="n">
        <v>2016</v>
      </c>
      <c r="B4" t="n">
        <v>0.807096595565315</v>
      </c>
      <c r="C4" t="n">
        <v>0.0199152871965027</v>
      </c>
    </row>
    <row r="5">
      <c r="A5" t="n">
        <v>2017</v>
      </c>
      <c r="B5" t="n">
        <v>0.831256176858962</v>
      </c>
      <c r="C5" t="n">
        <v>0.0299339402822347</v>
      </c>
    </row>
    <row r="6">
      <c r="A6" t="n">
        <v>2018</v>
      </c>
      <c r="B6" t="n">
        <v>0.81726703331396</v>
      </c>
      <c r="C6" t="n">
        <v>-0.0168289198137005</v>
      </c>
    </row>
    <row r="7">
      <c r="A7" t="n">
        <v>2019</v>
      </c>
      <c r="B7" t="n">
        <v>0.83664791667271</v>
      </c>
      <c r="C7" t="n">
        <v>0.0237142605399885</v>
      </c>
    </row>
    <row r="8">
      <c r="A8" t="n">
        <v>2020</v>
      </c>
      <c r="B8" t="n">
        <v>0.729477190059465</v>
      </c>
      <c r="C8" t="n">
        <v>-0.128095372590487</v>
      </c>
    </row>
    <row r="9">
      <c r="A9" t="n">
        <v>2021</v>
      </c>
      <c r="B9" t="n">
        <v>0.715695751141026</v>
      </c>
      <c r="C9" t="n">
        <v>-0.0188922136377092</v>
      </c>
    </row>
    <row r="10">
      <c r="A10" t="n">
        <v>2022</v>
      </c>
      <c r="B10" t="n">
        <v>0.816297481223094</v>
      </c>
      <c r="C10" t="n">
        <v>0.140564939671195</v>
      </c>
    </row>
    <row r="11">
      <c r="A11" t="n">
        <v>2023</v>
      </c>
      <c r="B11" t="n">
        <v>0.834560171784371</v>
      </c>
      <c r="C11" t="n">
        <v>0.022372592077478</v>
      </c>
    </row>
    <row r="12">
      <c r="A12" t="n">
        <v>2024</v>
      </c>
      <c r="B12" t="n">
        <v>0.840450626922651</v>
      </c>
      <c r="C12" t="n">
        <v>0.00705815510664154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580</v>
      </c>
    </row>
    <row r="2">
      <c r="A2" t="s">
        <v>81</v>
      </c>
      <c r="B2" t="s">
        <v>2</v>
      </c>
      <c r="C2" t="s">
        <v>578</v>
      </c>
    </row>
    <row r="3">
      <c r="A3" t="s">
        <v>82</v>
      </c>
      <c r="B3" t="n">
        <v>2024</v>
      </c>
      <c r="C3" t="n">
        <v>0.860306045119469</v>
      </c>
    </row>
    <row r="4">
      <c r="A4" t="s">
        <v>83</v>
      </c>
      <c r="B4" t="n">
        <v>2024</v>
      </c>
      <c r="C4" t="n">
        <v>0.827247978662625</v>
      </c>
    </row>
    <row r="5">
      <c r="A5" t="s">
        <v>84</v>
      </c>
      <c r="B5" t="n">
        <v>2024</v>
      </c>
      <c r="C5" t="n">
        <v>0.822817254028587</v>
      </c>
    </row>
    <row r="6">
      <c r="A6" t="s">
        <v>85</v>
      </c>
      <c r="B6" t="n">
        <v>2024</v>
      </c>
      <c r="C6" t="n">
        <v>0.807561817809488</v>
      </c>
    </row>
    <row r="7">
      <c r="A7" t="s">
        <v>86</v>
      </c>
      <c r="B7" t="n">
        <v>2024</v>
      </c>
      <c r="C7" t="n">
        <v>0.822272163624465</v>
      </c>
    </row>
    <row r="8">
      <c r="A8" t="s">
        <v>87</v>
      </c>
      <c r="B8" t="n">
        <v>2024</v>
      </c>
      <c r="C8" t="n">
        <v>0.841668752752331</v>
      </c>
    </row>
    <row r="9">
      <c r="A9" t="s">
        <v>88</v>
      </c>
      <c r="B9" t="n">
        <v>2024</v>
      </c>
      <c r="C9" t="n">
        <v>0.860101462644463</v>
      </c>
    </row>
    <row r="10">
      <c r="A10" t="s">
        <v>89</v>
      </c>
      <c r="B10" t="n">
        <v>2024</v>
      </c>
      <c r="C10" t="n">
        <v>0.833427843063951</v>
      </c>
    </row>
    <row r="11">
      <c r="A11" t="s">
        <v>90</v>
      </c>
      <c r="B11" t="n">
        <v>2024</v>
      </c>
      <c r="C11" t="n">
        <v>0.849677918560573</v>
      </c>
    </row>
    <row r="12">
      <c r="A12" t="s">
        <v>91</v>
      </c>
      <c r="B12" t="n">
        <v>2024</v>
      </c>
      <c r="C12" t="n">
        <v>0.857279145987018</v>
      </c>
    </row>
    <row r="13">
      <c r="A13" t="s">
        <v>92</v>
      </c>
      <c r="B13" t="n">
        <v>2024</v>
      </c>
      <c r="C13" t="n">
        <v>0.848803006991114</v>
      </c>
    </row>
    <row r="14">
      <c r="A14" t="s">
        <v>93</v>
      </c>
      <c r="B14" t="n">
        <v>2024</v>
      </c>
      <c r="C14" t="n">
        <v>0.846356369839182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581</v>
      </c>
    </row>
    <row r="2">
      <c r="A2" t="s">
        <v>81</v>
      </c>
      <c r="B2" t="s">
        <v>2</v>
      </c>
      <c r="C2" t="s">
        <v>578</v>
      </c>
      <c r="D2" t="s">
        <v>79</v>
      </c>
    </row>
    <row r="3">
      <c r="A3" t="s">
        <v>82</v>
      </c>
      <c r="B3" t="n">
        <v>2024</v>
      </c>
      <c r="C3" t="n">
        <v>0.860306045119469</v>
      </c>
      <c r="D3" t="n">
        <v>0.0244476363536776</v>
      </c>
    </row>
    <row r="4">
      <c r="A4" t="s">
        <v>83</v>
      </c>
      <c r="B4" t="n">
        <v>2024</v>
      </c>
      <c r="C4" t="n">
        <v>0.827247978662625</v>
      </c>
      <c r="D4" t="n">
        <v>0.00968076899965187</v>
      </c>
    </row>
    <row r="5">
      <c r="A5" t="s">
        <v>84</v>
      </c>
      <c r="B5" t="n">
        <v>2024</v>
      </c>
      <c r="C5" t="n">
        <v>0.822817254028587</v>
      </c>
      <c r="D5" t="n">
        <v>0.0088136873839868</v>
      </c>
    </row>
    <row r="6">
      <c r="A6" t="s">
        <v>85</v>
      </c>
      <c r="B6" t="n">
        <v>2024</v>
      </c>
      <c r="C6" t="n">
        <v>0.807561817809488</v>
      </c>
      <c r="D6" t="n">
        <v>-0.000497673222542461</v>
      </c>
    </row>
    <row r="7">
      <c r="A7" t="s">
        <v>86</v>
      </c>
      <c r="B7" t="n">
        <v>2024</v>
      </c>
      <c r="C7" t="n">
        <v>0.822272163624465</v>
      </c>
      <c r="D7" t="n">
        <v>0.0245675056089254</v>
      </c>
    </row>
    <row r="8">
      <c r="A8" t="s">
        <v>87</v>
      </c>
      <c r="B8" t="n">
        <v>2024</v>
      </c>
      <c r="C8" t="n">
        <v>0.841668752752331</v>
      </c>
      <c r="D8" t="n">
        <v>0.00986727276969668</v>
      </c>
    </row>
    <row r="9">
      <c r="A9" t="s">
        <v>88</v>
      </c>
      <c r="B9" t="n">
        <v>2024</v>
      </c>
      <c r="C9" t="n">
        <v>0.860101462644463</v>
      </c>
      <c r="D9" t="n">
        <v>-0.00470901358654408</v>
      </c>
    </row>
    <row r="10">
      <c r="A10" t="s">
        <v>89</v>
      </c>
      <c r="B10" t="n">
        <v>2024</v>
      </c>
      <c r="C10" t="n">
        <v>0.833427843063951</v>
      </c>
      <c r="D10" t="n">
        <v>-0.0221551800579848</v>
      </c>
    </row>
    <row r="11">
      <c r="A11" t="s">
        <v>90</v>
      </c>
      <c r="B11" t="n">
        <v>2024</v>
      </c>
      <c r="C11" t="n">
        <v>0.849677918560573</v>
      </c>
      <c r="D11" t="n">
        <v>-0.00282608367963844</v>
      </c>
    </row>
    <row r="12">
      <c r="A12" t="s">
        <v>91</v>
      </c>
      <c r="B12" t="n">
        <v>2024</v>
      </c>
      <c r="C12" t="n">
        <v>0.857279145987018</v>
      </c>
      <c r="D12" t="n">
        <v>0.00234388327166823</v>
      </c>
    </row>
    <row r="13">
      <c r="A13" t="s">
        <v>92</v>
      </c>
      <c r="B13" t="n">
        <v>2024</v>
      </c>
      <c r="C13" t="n">
        <v>0.848803006991114</v>
      </c>
      <c r="D13" t="n">
        <v>0.0219900341892443</v>
      </c>
    </row>
    <row r="14">
      <c r="A14" t="s">
        <v>93</v>
      </c>
      <c r="B14" t="n">
        <v>2024</v>
      </c>
      <c r="C14" t="n">
        <v>0.846356369839182</v>
      </c>
      <c r="D14" t="n">
        <v>0.0138552979889901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582</v>
      </c>
    </row>
    <row r="2">
      <c r="A2" t="s">
        <v>2</v>
      </c>
      <c r="B2" t="s">
        <v>578</v>
      </c>
    </row>
    <row r="3">
      <c r="A3" t="n">
        <v>2015</v>
      </c>
      <c r="B3" t="n">
        <v>0.797629588608042</v>
      </c>
    </row>
    <row r="4">
      <c r="A4" t="n">
        <v>2016</v>
      </c>
      <c r="B4" t="n">
        <v>0.799062028974475</v>
      </c>
    </row>
    <row r="5">
      <c r="A5" t="n">
        <v>2017</v>
      </c>
      <c r="B5" t="n">
        <v>0.814368528828097</v>
      </c>
    </row>
    <row r="6">
      <c r="A6" t="n">
        <v>2018</v>
      </c>
      <c r="B6" t="n">
        <v>0.812872897858664</v>
      </c>
    </row>
    <row r="7">
      <c r="A7" t="n">
        <v>2019</v>
      </c>
      <c r="B7" t="n">
        <v>0.826955858749867</v>
      </c>
    </row>
    <row r="8">
      <c r="A8" t="n">
        <v>2020</v>
      </c>
      <c r="B8" t="n">
        <v>0.786894125698417</v>
      </c>
    </row>
    <row r="9">
      <c r="A9" t="n">
        <v>2021</v>
      </c>
      <c r="B9" t="n">
        <v>0.804549164397431</v>
      </c>
    </row>
    <row r="10">
      <c r="A10" t="n">
        <v>2022</v>
      </c>
      <c r="B10" t="n">
        <v>0.7945162432469</v>
      </c>
    </row>
    <row r="11">
      <c r="A11" t="n">
        <v>2023</v>
      </c>
      <c r="B11" t="n">
        <v>0.809040393512613</v>
      </c>
    </row>
    <row r="12">
      <c r="A12" t="n">
        <v>2024</v>
      </c>
      <c r="B12" t="n">
        <v>0.819631051705956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583</v>
      </c>
    </row>
    <row r="2">
      <c r="A2" t="s">
        <v>2</v>
      </c>
      <c r="B2" t="s">
        <v>578</v>
      </c>
      <c r="C2" t="s">
        <v>79</v>
      </c>
    </row>
    <row r="3">
      <c r="A3" t="n">
        <v>2015</v>
      </c>
      <c r="B3" t="n">
        <v>0.797629588608042</v>
      </c>
      <c r="C3" t="n">
        <v>0.00135411502159344</v>
      </c>
    </row>
    <row r="4">
      <c r="A4" t="n">
        <v>2016</v>
      </c>
      <c r="B4" t="n">
        <v>0.799062028974475</v>
      </c>
      <c r="C4" t="n">
        <v>0.00179587165131712</v>
      </c>
    </row>
    <row r="5">
      <c r="A5" t="n">
        <v>2017</v>
      </c>
      <c r="B5" t="n">
        <v>0.814368528828097</v>
      </c>
      <c r="C5" t="n">
        <v>0.019155584045542</v>
      </c>
    </row>
    <row r="6">
      <c r="A6" t="n">
        <v>2018</v>
      </c>
      <c r="B6" t="n">
        <v>0.812872897858664</v>
      </c>
      <c r="C6" t="n">
        <v>-0.00183655300578123</v>
      </c>
    </row>
    <row r="7">
      <c r="A7" t="n">
        <v>2019</v>
      </c>
      <c r="B7" t="n">
        <v>0.826955858749867</v>
      </c>
      <c r="C7" t="n">
        <v>0.0173249236483364</v>
      </c>
    </row>
    <row r="8">
      <c r="A8" t="n">
        <v>2020</v>
      </c>
      <c r="B8" t="n">
        <v>0.786894125698417</v>
      </c>
      <c r="C8" t="n">
        <v>-0.0484448264409328</v>
      </c>
    </row>
    <row r="9">
      <c r="A9" t="n">
        <v>2021</v>
      </c>
      <c r="B9" t="n">
        <v>0.804549164397431</v>
      </c>
      <c r="C9" t="n">
        <v>0.0224363584914857</v>
      </c>
    </row>
    <row r="10">
      <c r="A10" t="n">
        <v>2022</v>
      </c>
      <c r="B10" t="n">
        <v>0.7945162432469</v>
      </c>
      <c r="C10" t="n">
        <v>-0.0124702399735209</v>
      </c>
    </row>
    <row r="11">
      <c r="A11" t="n">
        <v>2023</v>
      </c>
      <c r="B11" t="n">
        <v>0.809040393512613</v>
      </c>
      <c r="C11" t="n">
        <v>0.0182804950674877</v>
      </c>
    </row>
    <row r="12">
      <c r="A12" t="n">
        <v>2024</v>
      </c>
      <c r="B12" t="n">
        <v>0.819631051705956</v>
      </c>
      <c r="C12" t="n">
        <v>0.0130903948409309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584</v>
      </c>
    </row>
    <row r="2">
      <c r="A2" t="s">
        <v>81</v>
      </c>
      <c r="B2" t="s">
        <v>2</v>
      </c>
      <c r="C2" t="s">
        <v>578</v>
      </c>
    </row>
    <row r="3">
      <c r="A3" t="s">
        <v>82</v>
      </c>
      <c r="B3" t="n">
        <v>2024</v>
      </c>
      <c r="C3" t="n">
        <v>0.835882087733261</v>
      </c>
    </row>
    <row r="4">
      <c r="A4" t="s">
        <v>83</v>
      </c>
      <c r="B4" t="n">
        <v>2024</v>
      </c>
      <c r="C4" t="n">
        <v>0.776916907478759</v>
      </c>
    </row>
    <row r="5">
      <c r="A5" t="s">
        <v>84</v>
      </c>
      <c r="B5" t="n">
        <v>2024</v>
      </c>
      <c r="C5" t="n">
        <v>0.801830693033362</v>
      </c>
    </row>
    <row r="6">
      <c r="A6" t="s">
        <v>85</v>
      </c>
      <c r="B6" t="n">
        <v>2024</v>
      </c>
      <c r="C6" t="n">
        <v>0.771810470242927</v>
      </c>
    </row>
    <row r="7">
      <c r="A7" t="s">
        <v>86</v>
      </c>
      <c r="B7" t="n">
        <v>2024</v>
      </c>
      <c r="C7" t="n">
        <v>0.796105678935325</v>
      </c>
    </row>
    <row r="8">
      <c r="A8" t="s">
        <v>87</v>
      </c>
      <c r="B8" t="n">
        <v>2024</v>
      </c>
      <c r="C8" t="n">
        <v>0.823330261251827</v>
      </c>
    </row>
    <row r="9">
      <c r="A9" t="s">
        <v>88</v>
      </c>
      <c r="B9" t="n">
        <v>2024</v>
      </c>
      <c r="C9" t="n">
        <v>0.843626963974123</v>
      </c>
    </row>
    <row r="10">
      <c r="A10" t="s">
        <v>89</v>
      </c>
      <c r="B10" t="n">
        <v>2024</v>
      </c>
      <c r="C10" t="n">
        <v>0.818516245997316</v>
      </c>
    </row>
    <row r="11">
      <c r="A11" t="s">
        <v>90</v>
      </c>
      <c r="B11" t="n">
        <v>2024</v>
      </c>
      <c r="C11" t="n">
        <v>0.830236569351846</v>
      </c>
    </row>
    <row r="12">
      <c r="A12" t="s">
        <v>91</v>
      </c>
      <c r="B12" t="n">
        <v>2024</v>
      </c>
      <c r="C12" t="n">
        <v>0.839166903211531</v>
      </c>
    </row>
    <row r="13">
      <c r="A13" t="s">
        <v>92</v>
      </c>
      <c r="B13" t="n">
        <v>2024</v>
      </c>
      <c r="C13" t="n">
        <v>0.854153950094593</v>
      </c>
    </row>
    <row r="14">
      <c r="A14" t="s">
        <v>93</v>
      </c>
      <c r="B14" t="n">
        <v>2024</v>
      </c>
      <c r="C14" t="n">
        <v>0.831342134039312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585</v>
      </c>
    </row>
    <row r="2">
      <c r="A2" t="s">
        <v>81</v>
      </c>
      <c r="B2" t="s">
        <v>2</v>
      </c>
      <c r="C2" t="s">
        <v>578</v>
      </c>
      <c r="D2" t="s">
        <v>79</v>
      </c>
    </row>
    <row r="3">
      <c r="A3" t="s">
        <v>82</v>
      </c>
      <c r="B3" t="n">
        <v>2024</v>
      </c>
      <c r="C3" t="n">
        <v>0.835882087733261</v>
      </c>
      <c r="D3" t="n">
        <v>0.0103129287858481</v>
      </c>
    </row>
    <row r="4">
      <c r="A4" t="s">
        <v>83</v>
      </c>
      <c r="B4" t="n">
        <v>2024</v>
      </c>
      <c r="C4" t="n">
        <v>0.776916907478759</v>
      </c>
      <c r="D4" t="n">
        <v>-0.0211900789223938</v>
      </c>
    </row>
    <row r="5">
      <c r="A5" t="s">
        <v>84</v>
      </c>
      <c r="B5" t="n">
        <v>2024</v>
      </c>
      <c r="C5" t="n">
        <v>0.801830693033362</v>
      </c>
      <c r="D5" t="n">
        <v>0.0157659278364004</v>
      </c>
    </row>
    <row r="6">
      <c r="A6" t="s">
        <v>85</v>
      </c>
      <c r="B6" t="n">
        <v>2024</v>
      </c>
      <c r="C6" t="n">
        <v>0.771810470242927</v>
      </c>
      <c r="D6" t="n">
        <v>-0.00606568633257698</v>
      </c>
    </row>
    <row r="7">
      <c r="A7" t="s">
        <v>86</v>
      </c>
      <c r="B7" t="n">
        <v>2024</v>
      </c>
      <c r="C7" t="n">
        <v>0.796105678935325</v>
      </c>
      <c r="D7" t="n">
        <v>0.0380864611537719</v>
      </c>
    </row>
    <row r="8">
      <c r="A8" t="s">
        <v>87</v>
      </c>
      <c r="B8" t="n">
        <v>2024</v>
      </c>
      <c r="C8" t="n">
        <v>0.823330261251827</v>
      </c>
      <c r="D8" t="n">
        <v>0.0437029803934663</v>
      </c>
    </row>
    <row r="9">
      <c r="A9" t="s">
        <v>88</v>
      </c>
      <c r="B9" t="n">
        <v>2024</v>
      </c>
      <c r="C9" t="n">
        <v>0.843626963974123</v>
      </c>
      <c r="D9" t="n">
        <v>0.0100329195228437</v>
      </c>
    </row>
    <row r="10">
      <c r="A10" t="s">
        <v>89</v>
      </c>
      <c r="B10" t="n">
        <v>2024</v>
      </c>
      <c r="C10" t="n">
        <v>0.818516245997316</v>
      </c>
      <c r="D10" t="n">
        <v>-0.0175386548072947</v>
      </c>
    </row>
    <row r="11">
      <c r="A11" t="s">
        <v>90</v>
      </c>
      <c r="B11" t="n">
        <v>2024</v>
      </c>
      <c r="C11" t="n">
        <v>0.830236569351846</v>
      </c>
      <c r="D11" t="n">
        <v>0.0162884642779149</v>
      </c>
    </row>
    <row r="12">
      <c r="A12" t="s">
        <v>91</v>
      </c>
      <c r="B12" t="n">
        <v>2024</v>
      </c>
      <c r="C12" t="n">
        <v>0.839166903211531</v>
      </c>
      <c r="D12" t="n">
        <v>0.0158027631960818</v>
      </c>
    </row>
    <row r="13">
      <c r="A13" t="s">
        <v>92</v>
      </c>
      <c r="B13" t="n">
        <v>2024</v>
      </c>
      <c r="C13" t="n">
        <v>0.854153950094593</v>
      </c>
      <c r="D13" t="n">
        <v>0.0297883976053122</v>
      </c>
    </row>
    <row r="14">
      <c r="A14" t="s">
        <v>93</v>
      </c>
      <c r="B14" t="n">
        <v>2024</v>
      </c>
      <c r="C14" t="n">
        <v>0.831342134039312</v>
      </c>
      <c r="D14" t="n">
        <v>0.0194764287342803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586</v>
      </c>
    </row>
    <row r="2">
      <c r="A2" t="s">
        <v>2</v>
      </c>
      <c r="B2" t="s">
        <v>13</v>
      </c>
      <c r="C2" t="s">
        <v>14</v>
      </c>
      <c r="D2" t="s">
        <v>578</v>
      </c>
    </row>
    <row r="3">
      <c r="A3" t="n">
        <v>2023</v>
      </c>
      <c r="B3" t="s">
        <v>23</v>
      </c>
      <c r="C3" t="s">
        <v>24</v>
      </c>
      <c r="D3" t="n">
        <v>0.791781735842943</v>
      </c>
    </row>
    <row r="4">
      <c r="A4" t="n">
        <v>2023</v>
      </c>
      <c r="B4" t="s">
        <v>25</v>
      </c>
      <c r="C4" t="s">
        <v>26</v>
      </c>
      <c r="D4" t="n">
        <v>0.823131051283899</v>
      </c>
    </row>
    <row r="5">
      <c r="A5" t="n">
        <v>2023</v>
      </c>
      <c r="B5" t="s">
        <v>98</v>
      </c>
      <c r="C5" t="s">
        <v>99</v>
      </c>
      <c r="D5" t="n">
        <v>0.653155558981125</v>
      </c>
    </row>
    <row r="6">
      <c r="A6" t="n">
        <v>2023</v>
      </c>
      <c r="B6" t="s">
        <v>39</v>
      </c>
      <c r="C6" t="s">
        <v>40</v>
      </c>
      <c r="D6" t="n">
        <v>0.8127043232015</v>
      </c>
    </row>
    <row r="7">
      <c r="A7" t="n">
        <v>2024</v>
      </c>
      <c r="B7" t="s">
        <v>23</v>
      </c>
      <c r="C7" t="s">
        <v>24</v>
      </c>
      <c r="D7" t="n">
        <v>0.804781405568556</v>
      </c>
    </row>
    <row r="8">
      <c r="A8" t="n">
        <v>2024</v>
      </c>
      <c r="B8" t="s">
        <v>25</v>
      </c>
      <c r="C8" t="s">
        <v>26</v>
      </c>
      <c r="D8" t="n">
        <v>0.826066990701112</v>
      </c>
    </row>
    <row r="9">
      <c r="A9" t="n">
        <v>2024</v>
      </c>
      <c r="B9" t="s">
        <v>98</v>
      </c>
      <c r="C9" t="s">
        <v>99</v>
      </c>
      <c r="D9" t="n">
        <v>0.687347722399836</v>
      </c>
    </row>
    <row r="10">
      <c r="A10" t="n">
        <v>2024</v>
      </c>
      <c r="B10" t="s">
        <v>39</v>
      </c>
      <c r="C10" t="s">
        <v>40</v>
      </c>
      <c r="D10" t="n">
        <v>0.828052364285476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587</v>
      </c>
    </row>
    <row r="2">
      <c r="A2" t="s">
        <v>2</v>
      </c>
      <c r="B2" t="s">
        <v>578</v>
      </c>
    </row>
    <row r="3">
      <c r="A3" t="n">
        <v>2015</v>
      </c>
      <c r="B3" t="n">
        <v>0.786803451240264</v>
      </c>
    </row>
    <row r="4">
      <c r="A4" t="n">
        <v>2016</v>
      </c>
      <c r="B4" t="n">
        <v>0.812971476241674</v>
      </c>
    </row>
    <row r="5">
      <c r="A5" t="n">
        <v>2017</v>
      </c>
      <c r="B5" t="n">
        <v>0.843925001975463</v>
      </c>
    </row>
    <row r="6">
      <c r="A6" t="n">
        <v>2018</v>
      </c>
      <c r="B6" t="n">
        <v>0.820289410079935</v>
      </c>
    </row>
    <row r="7">
      <c r="A7" t="n">
        <v>2019</v>
      </c>
      <c r="B7" t="n">
        <v>0.843350346132343</v>
      </c>
    </row>
    <row r="8">
      <c r="A8" t="n">
        <v>2020</v>
      </c>
      <c r="B8" t="n">
        <v>0.671780104224941</v>
      </c>
    </row>
    <row r="9">
      <c r="A9" t="n">
        <v>2021</v>
      </c>
      <c r="B9" t="n">
        <v>0.583543767152042</v>
      </c>
    </row>
    <row r="10">
      <c r="A10" t="n">
        <v>2022</v>
      </c>
      <c r="B10" t="n">
        <v>0.836574251085575</v>
      </c>
    </row>
    <row r="11">
      <c r="A11" t="n">
        <v>2023</v>
      </c>
      <c r="B11" t="n">
        <v>0.854283812865035</v>
      </c>
    </row>
    <row r="12">
      <c r="A12" t="n">
        <v>2024</v>
      </c>
      <c r="B12" t="n">
        <v>0.854937496828554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588</v>
      </c>
    </row>
    <row r="2">
      <c r="A2" t="s">
        <v>2</v>
      </c>
      <c r="B2" t="s">
        <v>578</v>
      </c>
      <c r="C2" t="s">
        <v>79</v>
      </c>
    </row>
    <row r="3">
      <c r="A3" t="n">
        <v>2015</v>
      </c>
      <c r="B3" t="n">
        <v>0.786803451240264</v>
      </c>
      <c r="C3" t="n">
        <v>-0.015679663075965</v>
      </c>
    </row>
    <row r="4">
      <c r="A4" t="n">
        <v>2016</v>
      </c>
      <c r="B4" t="n">
        <v>0.812971476241674</v>
      </c>
      <c r="C4" t="n">
        <v>0.0332586555894749</v>
      </c>
    </row>
    <row r="5">
      <c r="A5" t="n">
        <v>2017</v>
      </c>
      <c r="B5" t="n">
        <v>0.843925001975463</v>
      </c>
      <c r="C5" t="n">
        <v>0.0380745532141984</v>
      </c>
    </row>
    <row r="6">
      <c r="A6" t="n">
        <v>2018</v>
      </c>
      <c r="B6" t="n">
        <v>0.820289410079935</v>
      </c>
      <c r="C6" t="n">
        <v>-0.028006744485828</v>
      </c>
    </row>
    <row r="7">
      <c r="A7" t="n">
        <v>2019</v>
      </c>
      <c r="B7" t="n">
        <v>0.843350346132343</v>
      </c>
      <c r="C7" t="n">
        <v>0.0281131705091269</v>
      </c>
    </row>
    <row r="8">
      <c r="A8" t="n">
        <v>2020</v>
      </c>
      <c r="B8" t="n">
        <v>0.671780104224941</v>
      </c>
      <c r="C8" t="n">
        <v>-0.203438870564569</v>
      </c>
    </row>
    <row r="9">
      <c r="A9" t="n">
        <v>2021</v>
      </c>
      <c r="B9" t="n">
        <v>0.583543767152042</v>
      </c>
      <c r="C9" t="n">
        <v>-0.131347053177023</v>
      </c>
    </row>
    <row r="10">
      <c r="A10" t="n">
        <v>2022</v>
      </c>
      <c r="B10" t="n">
        <v>0.836574251085575</v>
      </c>
      <c r="C10" t="n">
        <v>0.433610121771048</v>
      </c>
    </row>
    <row r="11">
      <c r="A11" t="n">
        <v>2023</v>
      </c>
      <c r="B11" t="n">
        <v>0.854283812865035</v>
      </c>
      <c r="C11" t="n">
        <v>0.0211691451852354</v>
      </c>
    </row>
    <row r="12">
      <c r="A12" t="n">
        <v>2024</v>
      </c>
      <c r="B12" t="n">
        <v>0.854937496828554</v>
      </c>
      <c r="C12" t="n">
        <v>0.000765183600198727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589</v>
      </c>
    </row>
    <row r="2">
      <c r="A2" t="s">
        <v>81</v>
      </c>
      <c r="B2" t="s">
        <v>2</v>
      </c>
      <c r="C2" t="s">
        <v>578</v>
      </c>
    </row>
    <row r="3">
      <c r="A3" t="s">
        <v>82</v>
      </c>
      <c r="B3" t="n">
        <v>2024</v>
      </c>
      <c r="C3" t="n">
        <v>0.877897064734606</v>
      </c>
    </row>
    <row r="4">
      <c r="A4" t="s">
        <v>83</v>
      </c>
      <c r="B4" t="n">
        <v>2024</v>
      </c>
      <c r="C4" t="n">
        <v>0.861498755050453</v>
      </c>
    </row>
    <row r="5">
      <c r="A5" t="s">
        <v>84</v>
      </c>
      <c r="B5" t="n">
        <v>2024</v>
      </c>
      <c r="C5" t="n">
        <v>0.837188067362435</v>
      </c>
    </row>
    <row r="6">
      <c r="A6" t="s">
        <v>85</v>
      </c>
      <c r="B6" t="n">
        <v>2024</v>
      </c>
      <c r="C6" t="n">
        <v>0.833412889723038</v>
      </c>
    </row>
    <row r="7">
      <c r="A7" t="s">
        <v>86</v>
      </c>
      <c r="B7" t="n">
        <v>2024</v>
      </c>
      <c r="C7" t="n">
        <v>0.839887521463248</v>
      </c>
    </row>
    <row r="8">
      <c r="A8" t="s">
        <v>87</v>
      </c>
      <c r="B8" t="n">
        <v>2024</v>
      </c>
      <c r="C8" t="n">
        <v>0.854269676177867</v>
      </c>
    </row>
    <row r="9">
      <c r="A9" t="s">
        <v>88</v>
      </c>
      <c r="B9" t="n">
        <v>2024</v>
      </c>
      <c r="C9" t="n">
        <v>0.871991494705508</v>
      </c>
    </row>
    <row r="10">
      <c r="A10" t="s">
        <v>89</v>
      </c>
      <c r="B10" t="n">
        <v>2024</v>
      </c>
      <c r="C10" t="n">
        <v>0.843832987596827</v>
      </c>
    </row>
    <row r="11">
      <c r="A11" t="s">
        <v>90</v>
      </c>
      <c r="B11" t="n">
        <v>2024</v>
      </c>
      <c r="C11" t="n">
        <v>0.863364420486533</v>
      </c>
    </row>
    <row r="12">
      <c r="A12" t="s">
        <v>91</v>
      </c>
      <c r="B12" t="n">
        <v>2024</v>
      </c>
      <c r="C12" t="n">
        <v>0.870121580092729</v>
      </c>
    </row>
    <row r="13">
      <c r="A13" t="s">
        <v>92</v>
      </c>
      <c r="B13" t="n">
        <v>2024</v>
      </c>
      <c r="C13" t="n">
        <v>0.845208205682369</v>
      </c>
    </row>
    <row r="14">
      <c r="A14" t="s">
        <v>93</v>
      </c>
      <c r="B14" t="n">
        <v>2024</v>
      </c>
      <c r="C14" t="n">
        <v>0.856523080725607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590</v>
      </c>
    </row>
    <row r="2">
      <c r="A2" t="s">
        <v>81</v>
      </c>
      <c r="B2" t="s">
        <v>2</v>
      </c>
      <c r="C2" t="s">
        <v>578</v>
      </c>
      <c r="D2" t="s">
        <v>79</v>
      </c>
    </row>
    <row r="3">
      <c r="A3" t="s">
        <v>82</v>
      </c>
      <c r="B3" t="n">
        <v>2024</v>
      </c>
      <c r="C3" t="n">
        <v>0.877897064734606</v>
      </c>
      <c r="D3" t="n">
        <v>0.0323984435731695</v>
      </c>
    </row>
    <row r="4">
      <c r="A4" t="s">
        <v>83</v>
      </c>
      <c r="B4" t="n">
        <v>2024</v>
      </c>
      <c r="C4" t="n">
        <v>0.861498755050453</v>
      </c>
      <c r="D4" t="n">
        <v>0.0267899738224338</v>
      </c>
    </row>
    <row r="5">
      <c r="A5" t="s">
        <v>84</v>
      </c>
      <c r="B5" t="n">
        <v>2024</v>
      </c>
      <c r="C5" t="n">
        <v>0.837188067362435</v>
      </c>
      <c r="D5" t="n">
        <v>0.000787917921053261</v>
      </c>
    </row>
    <row r="6">
      <c r="A6" t="s">
        <v>85</v>
      </c>
      <c r="B6" t="n">
        <v>2024</v>
      </c>
      <c r="C6" t="n">
        <v>0.833412889723038</v>
      </c>
      <c r="D6" t="n">
        <v>0.0013503057104769</v>
      </c>
    </row>
    <row r="7">
      <c r="A7" t="s">
        <v>86</v>
      </c>
      <c r="B7" t="n">
        <v>2024</v>
      </c>
      <c r="C7" t="n">
        <v>0.839887521463248</v>
      </c>
      <c r="D7" t="n">
        <v>0.0105924128766415</v>
      </c>
    </row>
    <row r="8">
      <c r="A8" t="s">
        <v>87</v>
      </c>
      <c r="B8" t="n">
        <v>2024</v>
      </c>
      <c r="C8" t="n">
        <v>0.854269676177867</v>
      </c>
      <c r="D8" t="n">
        <v>-0.0164510565492609</v>
      </c>
    </row>
    <row r="9">
      <c r="A9" t="s">
        <v>88</v>
      </c>
      <c r="B9" t="n">
        <v>2024</v>
      </c>
      <c r="C9" t="n">
        <v>0.871991494705508</v>
      </c>
      <c r="D9" t="n">
        <v>-0.0176602120840879</v>
      </c>
    </row>
    <row r="10">
      <c r="A10" t="s">
        <v>89</v>
      </c>
      <c r="B10" t="n">
        <v>2024</v>
      </c>
      <c r="C10" t="n">
        <v>0.843832987596827</v>
      </c>
      <c r="D10" t="n">
        <v>-0.0268798604206683</v>
      </c>
    </row>
    <row r="11">
      <c r="A11" t="s">
        <v>90</v>
      </c>
      <c r="B11" t="n">
        <v>2024</v>
      </c>
      <c r="C11" t="n">
        <v>0.863364420486533</v>
      </c>
      <c r="D11" t="n">
        <v>-0.0168403219144874</v>
      </c>
    </row>
    <row r="12">
      <c r="A12" t="s">
        <v>91</v>
      </c>
      <c r="B12" t="n">
        <v>2024</v>
      </c>
      <c r="C12" t="n">
        <v>0.870121580092729</v>
      </c>
      <c r="D12" t="n">
        <v>-0.00739219463697194</v>
      </c>
    </row>
    <row r="13">
      <c r="A13" t="s">
        <v>92</v>
      </c>
      <c r="B13" t="n">
        <v>2024</v>
      </c>
      <c r="C13" t="n">
        <v>0.845208205682369</v>
      </c>
      <c r="D13" t="n">
        <v>0.0167076877337589</v>
      </c>
    </row>
    <row r="14">
      <c r="A14" t="s">
        <v>93</v>
      </c>
      <c r="B14" t="n">
        <v>2024</v>
      </c>
      <c r="C14" t="n">
        <v>0.856523080725607</v>
      </c>
      <c r="D14" t="n">
        <v>0.00890064722752948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591</v>
      </c>
    </row>
    <row r="2">
      <c r="A2" t="s">
        <v>2</v>
      </c>
      <c r="B2" t="s">
        <v>13</v>
      </c>
      <c r="C2" t="s">
        <v>14</v>
      </c>
      <c r="D2" t="s">
        <v>578</v>
      </c>
    </row>
    <row r="3">
      <c r="A3" t="n">
        <v>2023</v>
      </c>
      <c r="B3" t="s">
        <v>377</v>
      </c>
      <c r="C3" t="s">
        <v>378</v>
      </c>
      <c r="D3" t="n">
        <v>0.888749935820391</v>
      </c>
    </row>
    <row r="4">
      <c r="A4" t="n">
        <v>2023</v>
      </c>
      <c r="B4" t="s">
        <v>424</v>
      </c>
      <c r="C4" t="s">
        <v>425</v>
      </c>
      <c r="D4" t="n">
        <v>0.913369713808296</v>
      </c>
    </row>
    <row r="5">
      <c r="A5" t="n">
        <v>2023</v>
      </c>
      <c r="B5" t="s">
        <v>23</v>
      </c>
      <c r="C5" t="s">
        <v>24</v>
      </c>
      <c r="D5" t="n">
        <v>0.834064593608213</v>
      </c>
    </row>
    <row r="6">
      <c r="A6" t="n">
        <v>2023</v>
      </c>
      <c r="B6" t="s">
        <v>381</v>
      </c>
      <c r="C6" t="s">
        <v>382</v>
      </c>
      <c r="D6" t="n">
        <v>0.88793844412018</v>
      </c>
    </row>
    <row r="7">
      <c r="A7" t="n">
        <v>2023</v>
      </c>
      <c r="B7" t="s">
        <v>25</v>
      </c>
      <c r="C7" t="s">
        <v>26</v>
      </c>
      <c r="D7" t="n">
        <v>0.796682006625409</v>
      </c>
    </row>
    <row r="8">
      <c r="A8" t="n">
        <v>2023</v>
      </c>
      <c r="B8" t="s">
        <v>98</v>
      </c>
      <c r="C8" t="s">
        <v>99</v>
      </c>
      <c r="D8" t="n">
        <v>0.841152468819329</v>
      </c>
    </row>
    <row r="9">
      <c r="A9" t="n">
        <v>2023</v>
      </c>
      <c r="B9" t="s">
        <v>39</v>
      </c>
      <c r="C9" t="s">
        <v>40</v>
      </c>
      <c r="D9" t="n">
        <v>0.870217636667149</v>
      </c>
    </row>
    <row r="10">
      <c r="A10" t="n">
        <v>2023</v>
      </c>
      <c r="B10" t="s">
        <v>385</v>
      </c>
      <c r="C10" t="s">
        <v>385</v>
      </c>
      <c r="D10" t="n">
        <v>0.849380190440743</v>
      </c>
    </row>
    <row r="11">
      <c r="A11" t="n">
        <v>2023</v>
      </c>
      <c r="B11" t="s">
        <v>428</v>
      </c>
      <c r="C11" t="s">
        <v>429</v>
      </c>
      <c r="D11" t="n">
        <v>0.863609811629358</v>
      </c>
    </row>
    <row r="12">
      <c r="A12" t="n">
        <v>2024</v>
      </c>
      <c r="B12" t="s">
        <v>377</v>
      </c>
      <c r="C12" t="s">
        <v>378</v>
      </c>
      <c r="D12" t="n">
        <v>0.907751039320167</v>
      </c>
    </row>
    <row r="13">
      <c r="A13" t="n">
        <v>2024</v>
      </c>
      <c r="B13" t="s">
        <v>424</v>
      </c>
      <c r="C13" t="s">
        <v>425</v>
      </c>
      <c r="D13" t="n">
        <v>0.915006765403717</v>
      </c>
    </row>
    <row r="14">
      <c r="A14" t="n">
        <v>2024</v>
      </c>
      <c r="B14" t="s">
        <v>23</v>
      </c>
      <c r="C14" t="s">
        <v>24</v>
      </c>
      <c r="D14" t="n">
        <v>0.858049822756433</v>
      </c>
    </row>
    <row r="15">
      <c r="A15" t="n">
        <v>2024</v>
      </c>
      <c r="B15" t="s">
        <v>381</v>
      </c>
      <c r="C15" t="s">
        <v>382</v>
      </c>
      <c r="D15" t="n">
        <v>0.855891951874376</v>
      </c>
    </row>
    <row r="16">
      <c r="A16" t="n">
        <v>2024</v>
      </c>
      <c r="B16" t="s">
        <v>25</v>
      </c>
      <c r="C16" t="s">
        <v>26</v>
      </c>
      <c r="D16" t="n">
        <v>0.851226644025602</v>
      </c>
    </row>
    <row r="17">
      <c r="A17" t="n">
        <v>2024</v>
      </c>
      <c r="B17" t="s">
        <v>98</v>
      </c>
      <c r="C17" t="s">
        <v>99</v>
      </c>
      <c r="D17" t="n">
        <v>0.834845950276237</v>
      </c>
    </row>
    <row r="18">
      <c r="A18" t="n">
        <v>2024</v>
      </c>
      <c r="B18" t="s">
        <v>39</v>
      </c>
      <c r="C18" t="s">
        <v>40</v>
      </c>
      <c r="D18" t="n">
        <v>0.882521473962822</v>
      </c>
    </row>
    <row r="19">
      <c r="A19" t="n">
        <v>2024</v>
      </c>
      <c r="B19" t="s">
        <v>385</v>
      </c>
      <c r="C19" t="s">
        <v>385</v>
      </c>
      <c r="D19" t="n">
        <v>0.840299219130655</v>
      </c>
    </row>
    <row r="20">
      <c r="A20" t="n">
        <v>2024</v>
      </c>
      <c r="B20" t="s">
        <v>428</v>
      </c>
      <c r="C20" t="s">
        <v>429</v>
      </c>
      <c r="D20" t="n">
        <v>0.853307972197459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592</v>
      </c>
    </row>
    <row r="2">
      <c r="A2" t="s">
        <v>2</v>
      </c>
      <c r="B2" t="s">
        <v>593</v>
      </c>
      <c r="C2" t="s">
        <v>594</v>
      </c>
      <c r="D2" t="s">
        <v>595</v>
      </c>
    </row>
    <row r="3">
      <c r="A3" t="n">
        <v>2015</v>
      </c>
      <c r="B3" t="n">
        <v>0.0606779425104185</v>
      </c>
      <c r="C3" t="n">
        <v>0.0247142211752938</v>
      </c>
      <c r="D3" t="n">
        <v>0.106317867823707</v>
      </c>
    </row>
    <row r="4">
      <c r="A4" t="n">
        <v>2016</v>
      </c>
      <c r="B4" t="n">
        <v>0.0606756988054596</v>
      </c>
      <c r="C4" t="n">
        <v>0.0259301373661731</v>
      </c>
      <c r="D4" t="n">
        <v>0.0818981374328489</v>
      </c>
    </row>
    <row r="5">
      <c r="A5" t="n">
        <v>2017</v>
      </c>
      <c r="B5" t="n">
        <v>0.0695815967558507</v>
      </c>
      <c r="C5" t="n">
        <v>0.0273455659164866</v>
      </c>
      <c r="D5" t="n">
        <v>0.0582595602091703</v>
      </c>
    </row>
    <row r="6">
      <c r="A6" t="n">
        <v>2018</v>
      </c>
      <c r="B6" t="n">
        <v>0.0756568576248914</v>
      </c>
      <c r="C6" t="n">
        <v>0.0290119638701231</v>
      </c>
      <c r="D6" t="n">
        <v>0.027659566999477</v>
      </c>
    </row>
    <row r="7">
      <c r="A7" t="n">
        <v>2019</v>
      </c>
      <c r="B7" t="n">
        <v>0.0715657858709798</v>
      </c>
      <c r="C7" t="n">
        <v>0.0278027160200238</v>
      </c>
      <c r="D7" t="n">
        <v>0.0163222164992703</v>
      </c>
    </row>
    <row r="8">
      <c r="A8" t="n">
        <v>2020</v>
      </c>
      <c r="B8" t="n">
        <v>0.0497567437379576</v>
      </c>
      <c r="C8" t="n">
        <v>0.0196050096339114</v>
      </c>
      <c r="D8" t="n">
        <v>0.0333913019185506</v>
      </c>
    </row>
    <row r="9">
      <c r="A9" t="n">
        <v>2021</v>
      </c>
      <c r="B9" t="n">
        <v>0.0500543510194488</v>
      </c>
      <c r="C9" t="n">
        <v>0.0201227304777014</v>
      </c>
      <c r="D9" t="n">
        <v>0.0256169868640929</v>
      </c>
    </row>
    <row r="10">
      <c r="A10" t="n">
        <v>2022</v>
      </c>
      <c r="B10" t="n">
        <v>0.0700693743366726</v>
      </c>
      <c r="C10" t="n">
        <v>0.0262910615826668</v>
      </c>
      <c r="D10" t="n">
        <v>0.0314658884497211</v>
      </c>
    </row>
    <row r="11">
      <c r="A11" t="n">
        <v>2023</v>
      </c>
      <c r="B11" t="n">
        <v>0.0918472591947129</v>
      </c>
      <c r="C11" t="n">
        <v>0.034476596072733</v>
      </c>
      <c r="D11" t="n">
        <v>0.0430062933857968</v>
      </c>
    </row>
    <row r="12">
      <c r="A12" t="n">
        <v>2024</v>
      </c>
      <c r="B12" t="n">
        <v>0.087667141541802</v>
      </c>
      <c r="C12" t="n">
        <v>0.035204509328777</v>
      </c>
      <c r="D12" t="n">
        <v>0.0363738491435962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596</v>
      </c>
    </row>
    <row r="2">
      <c r="A2" t="s">
        <v>2</v>
      </c>
      <c r="B2" t="s">
        <v>593</v>
      </c>
      <c r="C2" t="s">
        <v>594</v>
      </c>
      <c r="D2" t="s">
        <v>595</v>
      </c>
    </row>
    <row r="3">
      <c r="A3" t="n">
        <v>2015</v>
      </c>
      <c r="B3" t="n">
        <v>-0.251246517501005</v>
      </c>
      <c r="C3" t="n">
        <v>-0.236319866886376</v>
      </c>
      <c r="D3" t="n">
        <v>0.299068701969654</v>
      </c>
    </row>
    <row r="4">
      <c r="A4" t="n">
        <v>2016</v>
      </c>
      <c r="B4" t="n">
        <v>-0.0000369772748720631</v>
      </c>
      <c r="C4" t="n">
        <v>0.0491990494968482</v>
      </c>
      <c r="D4" t="n">
        <v>-0.229686043284374</v>
      </c>
    </row>
    <row r="5">
      <c r="A5" t="n">
        <v>2017</v>
      </c>
      <c r="B5" t="n">
        <v>0.146778663051669</v>
      </c>
      <c r="C5" t="n">
        <v>0.0545862341693566</v>
      </c>
      <c r="D5" t="n">
        <v>-0.28863388063081</v>
      </c>
    </row>
    <row r="6">
      <c r="A6" t="n">
        <v>2018</v>
      </c>
      <c r="B6" t="n">
        <v>0.0873113172489797</v>
      </c>
      <c r="C6" t="n">
        <v>0.06093850676653</v>
      </c>
      <c r="D6" t="n">
        <v>-0.525235568202534</v>
      </c>
    </row>
    <row r="7">
      <c r="A7" t="n">
        <v>2019</v>
      </c>
      <c r="B7" t="n">
        <v>-0.0540740374678955</v>
      </c>
      <c r="C7" t="n">
        <v>-0.0416810063431987</v>
      </c>
      <c r="D7" t="n">
        <v>-0.409888936454466</v>
      </c>
    </row>
    <row r="8">
      <c r="A8" t="n">
        <v>2020</v>
      </c>
      <c r="B8" t="n">
        <v>-0.304741181384355</v>
      </c>
      <c r="C8" t="n">
        <v>-0.294852717993752</v>
      </c>
      <c r="D8" t="n">
        <v>1.0457578123684</v>
      </c>
    </row>
    <row r="9">
      <c r="A9" t="n">
        <v>2021</v>
      </c>
      <c r="B9" t="n">
        <v>0.00598124513650999</v>
      </c>
      <c r="C9" t="n">
        <v>0.026407579157447</v>
      </c>
      <c r="D9" t="n">
        <v>-0.232824556329703</v>
      </c>
    </row>
    <row r="10">
      <c r="A10" t="n">
        <v>2022</v>
      </c>
      <c r="B10" t="n">
        <v>0.399865804062605</v>
      </c>
      <c r="C10" t="n">
        <v>0.306535492874622</v>
      </c>
      <c r="D10" t="n">
        <v>0.228321215787738</v>
      </c>
    </row>
    <row r="11">
      <c r="A11" t="n">
        <v>2023</v>
      </c>
      <c r="B11" t="n">
        <v>0.310804614201361</v>
      </c>
      <c r="C11" t="n">
        <v>0.311342867016935</v>
      </c>
      <c r="D11" t="n">
        <v>0.366759227361908</v>
      </c>
    </row>
    <row r="12">
      <c r="A12" t="n">
        <v>2024</v>
      </c>
      <c r="B12" t="n">
        <v>-0.0455116210277889</v>
      </c>
      <c r="C12" t="n">
        <v>0.021113257657696</v>
      </c>
      <c r="D12" t="n">
        <v>-0.154220318005621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597</v>
      </c>
    </row>
    <row r="2">
      <c r="A2" t="s">
        <v>2</v>
      </c>
      <c r="B2" t="s">
        <v>81</v>
      </c>
      <c r="C2" t="s">
        <v>593</v>
      </c>
      <c r="D2" t="s">
        <v>594</v>
      </c>
      <c r="E2" t="s">
        <v>595</v>
      </c>
    </row>
    <row r="3">
      <c r="A3" t="n">
        <v>2024</v>
      </c>
      <c r="B3" t="s">
        <v>82</v>
      </c>
      <c r="C3" t="n">
        <v>0.110856044630702</v>
      </c>
      <c r="D3" t="n">
        <v>0.0436297146517898</v>
      </c>
      <c r="E3" t="n">
        <v>0.0448594556695774</v>
      </c>
    </row>
    <row r="4">
      <c r="A4" t="n">
        <v>2024</v>
      </c>
      <c r="B4" t="s">
        <v>83</v>
      </c>
      <c r="C4" t="n">
        <v>0.0831263848201407</v>
      </c>
      <c r="D4" t="n">
        <v>0.0322542269543623</v>
      </c>
      <c r="E4" t="n">
        <v>0.0399046286513806</v>
      </c>
    </row>
    <row r="5">
      <c r="A5" t="n">
        <v>2024</v>
      </c>
      <c r="B5" t="s">
        <v>84</v>
      </c>
      <c r="C5" t="n">
        <v>0.0814140033201735</v>
      </c>
      <c r="D5" t="n">
        <v>0.0346665178633707</v>
      </c>
      <c r="E5" t="n">
        <v>0.0420681268458259</v>
      </c>
    </row>
    <row r="6">
      <c r="A6" t="n">
        <v>2024</v>
      </c>
      <c r="B6" t="s">
        <v>85</v>
      </c>
      <c r="C6" t="n">
        <v>0.0665876281470116</v>
      </c>
      <c r="D6" t="n">
        <v>0.0263756189413488</v>
      </c>
      <c r="E6" t="n">
        <v>0.0290229962891736</v>
      </c>
    </row>
    <row r="7">
      <c r="A7" t="n">
        <v>2024</v>
      </c>
      <c r="B7" t="s">
        <v>86</v>
      </c>
      <c r="C7" t="n">
        <v>0.0627741425181563</v>
      </c>
      <c r="D7" t="n">
        <v>0.0255842381534479</v>
      </c>
      <c r="E7" t="n">
        <v>0.0378974458311426</v>
      </c>
    </row>
    <row r="8">
      <c r="A8" t="n">
        <v>2024</v>
      </c>
      <c r="B8" t="s">
        <v>87</v>
      </c>
      <c r="C8" t="n">
        <v>0.0613312746611769</v>
      </c>
      <c r="D8" t="n">
        <v>0.0246611768742494</v>
      </c>
      <c r="E8" t="n">
        <v>0.0267427299290385</v>
      </c>
    </row>
    <row r="9">
      <c r="A9" t="n">
        <v>2024</v>
      </c>
      <c r="B9" t="s">
        <v>88</v>
      </c>
      <c r="C9" t="n">
        <v>0.0683854499042757</v>
      </c>
      <c r="D9" t="n">
        <v>0.0294703254626675</v>
      </c>
      <c r="E9" t="n">
        <v>0.0283255202520029</v>
      </c>
    </row>
    <row r="10">
      <c r="A10" t="n">
        <v>2024</v>
      </c>
      <c r="B10" t="s">
        <v>89</v>
      </c>
      <c r="C10" t="n">
        <v>0.080268484696636</v>
      </c>
      <c r="D10" t="n">
        <v>0.0327430010681366</v>
      </c>
      <c r="E10" t="n">
        <v>0.0348843128770331</v>
      </c>
    </row>
    <row r="11">
      <c r="A11" t="n">
        <v>2024</v>
      </c>
      <c r="B11" t="s">
        <v>90</v>
      </c>
      <c r="C11" t="n">
        <v>0.0755319732368104</v>
      </c>
      <c r="D11" t="n">
        <v>0.0306295930678951</v>
      </c>
      <c r="E11" t="n">
        <v>0.0342033130735312</v>
      </c>
    </row>
    <row r="12">
      <c r="A12" t="n">
        <v>2024</v>
      </c>
      <c r="B12" t="s">
        <v>91</v>
      </c>
      <c r="C12" t="n">
        <v>0.0991870135764728</v>
      </c>
      <c r="D12" t="n">
        <v>0.0396080577767691</v>
      </c>
      <c r="E12" t="n">
        <v>0.0409069958004712</v>
      </c>
    </row>
    <row r="13">
      <c r="A13" t="n">
        <v>2024</v>
      </c>
      <c r="B13" t="s">
        <v>92</v>
      </c>
      <c r="C13" t="n">
        <v>0.129103579524782</v>
      </c>
      <c r="D13" t="n">
        <v>0.0521116117656937</v>
      </c>
      <c r="E13" t="n">
        <v>0.0379634366333701</v>
      </c>
    </row>
    <row r="14">
      <c r="A14" t="n">
        <v>2024</v>
      </c>
      <c r="B14" t="s">
        <v>93</v>
      </c>
      <c r="C14" t="n">
        <v>0.130958119108826</v>
      </c>
      <c r="D14" t="n">
        <v>0.0496197514995716</v>
      </c>
      <c r="E14" t="n">
        <v>0.0395061728395062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598</v>
      </c>
    </row>
    <row r="2">
      <c r="A2" t="s">
        <v>81</v>
      </c>
      <c r="B2" t="s">
        <v>2</v>
      </c>
      <c r="C2" t="s">
        <v>593</v>
      </c>
      <c r="D2" t="s">
        <v>594</v>
      </c>
      <c r="E2" t="s">
        <v>595</v>
      </c>
    </row>
    <row r="3">
      <c r="A3" t="s">
        <v>82</v>
      </c>
      <c r="B3" t="n">
        <v>2024</v>
      </c>
      <c r="C3" t="n">
        <v>0.155344147499923</v>
      </c>
      <c r="D3" t="n">
        <v>0.315141473657324</v>
      </c>
      <c r="E3" t="n">
        <v>0.0978710728820333</v>
      </c>
    </row>
    <row r="4">
      <c r="A4" t="s">
        <v>83</v>
      </c>
      <c r="B4" t="n">
        <v>2024</v>
      </c>
      <c r="C4" t="n">
        <v>-0.182645746071286</v>
      </c>
      <c r="D4" t="n">
        <v>-0.136910243866756</v>
      </c>
      <c r="E4" t="n">
        <v>-0.106277361578099</v>
      </c>
    </row>
    <row r="5">
      <c r="A5" t="s">
        <v>84</v>
      </c>
      <c r="B5" t="n">
        <v>2024</v>
      </c>
      <c r="C5" t="n">
        <v>0.0451077058462577</v>
      </c>
      <c r="D5" t="n">
        <v>0.230960086297669</v>
      </c>
      <c r="E5" t="n">
        <v>0.0251754411255649</v>
      </c>
    </row>
    <row r="6">
      <c r="A6" t="s">
        <v>85</v>
      </c>
      <c r="B6" t="n">
        <v>2024</v>
      </c>
      <c r="C6" t="n">
        <v>-0.153665911300839</v>
      </c>
      <c r="D6" t="n">
        <v>-0.0378540930031517</v>
      </c>
      <c r="E6" t="n">
        <v>-0.242572407733646</v>
      </c>
    </row>
    <row r="7">
      <c r="A7" t="s">
        <v>86</v>
      </c>
      <c r="B7" t="n">
        <v>2024</v>
      </c>
      <c r="C7" t="n">
        <v>0.10439596942471</v>
      </c>
      <c r="D7" t="n">
        <v>0.267117857849517</v>
      </c>
      <c r="E7" t="n">
        <v>0.195012605402955</v>
      </c>
    </row>
    <row r="8">
      <c r="A8" t="s">
        <v>87</v>
      </c>
      <c r="B8" t="n">
        <v>2024</v>
      </c>
      <c r="C8" t="n">
        <v>-0.281387895979087</v>
      </c>
      <c r="D8" t="n">
        <v>-0.250295894602128</v>
      </c>
      <c r="E8" t="n">
        <v>-0.432770159527307</v>
      </c>
    </row>
    <row r="9">
      <c r="A9" t="s">
        <v>88</v>
      </c>
      <c r="B9" t="n">
        <v>2024</v>
      </c>
      <c r="C9" t="n">
        <v>-0.141914983712227</v>
      </c>
      <c r="D9" t="n">
        <v>-0.0299075738662987</v>
      </c>
      <c r="E9" t="n">
        <v>-0.33617839865756</v>
      </c>
    </row>
    <row r="10">
      <c r="A10" t="s">
        <v>89</v>
      </c>
      <c r="B10" t="n">
        <v>2024</v>
      </c>
      <c r="C10" t="n">
        <v>-0.178792500652516</v>
      </c>
      <c r="D10" t="n">
        <v>-0.131672319653719</v>
      </c>
      <c r="E10" t="n">
        <v>-0.221122467661182</v>
      </c>
    </row>
    <row r="11">
      <c r="A11" t="s">
        <v>90</v>
      </c>
      <c r="B11" t="n">
        <v>2024</v>
      </c>
      <c r="C11" t="n">
        <v>-0.150598689388305</v>
      </c>
      <c r="D11" t="n">
        <v>-0.0464364335124375</v>
      </c>
      <c r="E11" t="n">
        <v>-0.286906053121941</v>
      </c>
    </row>
    <row r="12">
      <c r="A12" t="s">
        <v>91</v>
      </c>
      <c r="B12" t="n">
        <v>2024</v>
      </c>
      <c r="C12" t="n">
        <v>-0.248851610873167</v>
      </c>
      <c r="D12" t="n">
        <v>-0.238980235553178</v>
      </c>
      <c r="E12" t="n">
        <v>-0.333001508032395</v>
      </c>
    </row>
    <row r="13">
      <c r="A13" t="s">
        <v>92</v>
      </c>
      <c r="B13" t="n">
        <v>2024</v>
      </c>
      <c r="C13" t="n">
        <v>0.174552142484302</v>
      </c>
      <c r="D13" t="n">
        <v>0.124346499391794</v>
      </c>
      <c r="E13" t="n">
        <v>-0.0515841059912562</v>
      </c>
    </row>
    <row r="14">
      <c r="A14" t="s">
        <v>93</v>
      </c>
      <c r="B14" t="n">
        <v>2024</v>
      </c>
      <c r="C14" t="n">
        <v>0.313020822654513</v>
      </c>
      <c r="D14" t="n">
        <v>0.339439356381067</v>
      </c>
      <c r="E14" t="n">
        <v>0.110697905045246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599</v>
      </c>
    </row>
    <row r="2">
      <c r="A2" t="s">
        <v>2</v>
      </c>
      <c r="B2" t="s">
        <v>593</v>
      </c>
      <c r="C2" t="s">
        <v>594</v>
      </c>
      <c r="D2" t="s">
        <v>595</v>
      </c>
    </row>
    <row r="3">
      <c r="A3" t="n">
        <v>2015</v>
      </c>
      <c r="B3" t="n">
        <v>0.0550045376507724</v>
      </c>
      <c r="C3" t="n">
        <v>0.0208013535247797</v>
      </c>
      <c r="D3" t="n">
        <v>0.121284851857864</v>
      </c>
    </row>
    <row r="4">
      <c r="A4" t="n">
        <v>2016</v>
      </c>
      <c r="B4" t="n">
        <v>0.0551672959599039</v>
      </c>
      <c r="C4" t="n">
        <v>0.0216746012335711</v>
      </c>
      <c r="D4" t="n">
        <v>0.0935200454328726</v>
      </c>
    </row>
    <row r="5">
      <c r="A5" t="n">
        <v>2017</v>
      </c>
      <c r="B5" t="n">
        <v>0.0658540002802298</v>
      </c>
      <c r="C5" t="n">
        <v>0.0231965596404436</v>
      </c>
      <c r="D5" t="n">
        <v>0.068553633384734</v>
      </c>
    </row>
    <row r="6">
      <c r="A6" t="n">
        <v>2018</v>
      </c>
      <c r="B6" t="n">
        <v>0.0720826495338524</v>
      </c>
      <c r="C6" t="n">
        <v>0.0258359812377062</v>
      </c>
      <c r="D6" t="n">
        <v>0.0300153117745429</v>
      </c>
    </row>
    <row r="7">
      <c r="A7" t="n">
        <v>2019</v>
      </c>
      <c r="B7" t="n">
        <v>0.0701187134218587</v>
      </c>
      <c r="C7" t="n">
        <v>0.025951127636761</v>
      </c>
      <c r="D7" t="n">
        <v>0.0162897362829898</v>
      </c>
    </row>
    <row r="8">
      <c r="A8" t="n">
        <v>2020</v>
      </c>
      <c r="B8" t="n">
        <v>0.0481939696019351</v>
      </c>
      <c r="C8" t="n">
        <v>0.0184084733427924</v>
      </c>
      <c r="D8" t="n">
        <v>0.0304717718601842</v>
      </c>
    </row>
    <row r="9">
      <c r="A9" t="n">
        <v>2021</v>
      </c>
      <c r="B9" t="n">
        <v>0.0463031184327936</v>
      </c>
      <c r="C9" t="n">
        <v>0.0185228026042345</v>
      </c>
      <c r="D9" t="n">
        <v>0.0228616259013578</v>
      </c>
    </row>
    <row r="10">
      <c r="A10" t="n">
        <v>2022</v>
      </c>
      <c r="B10" t="n">
        <v>0.0638593996476643</v>
      </c>
      <c r="C10" t="n">
        <v>0.0230112033529459</v>
      </c>
      <c r="D10" t="n">
        <v>0.0297976208263572</v>
      </c>
    </row>
    <row r="11">
      <c r="A11" t="n">
        <v>2023</v>
      </c>
      <c r="B11" t="n">
        <v>0.0852541841910564</v>
      </c>
      <c r="C11" t="n">
        <v>0.0304727752634491</v>
      </c>
      <c r="D11" t="n">
        <v>0.0331538354462357</v>
      </c>
    </row>
    <row r="12">
      <c r="A12" t="n">
        <v>2024</v>
      </c>
      <c r="B12" t="n">
        <v>0.0811003504641644</v>
      </c>
      <c r="C12" t="n">
        <v>0.0318240188341047</v>
      </c>
      <c r="D12" t="n">
        <v>0.0312883069897865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600</v>
      </c>
    </row>
    <row r="2">
      <c r="A2" t="s">
        <v>2</v>
      </c>
      <c r="B2" t="s">
        <v>593</v>
      </c>
      <c r="C2" t="s">
        <v>594</v>
      </c>
      <c r="D2" t="s">
        <v>595</v>
      </c>
    </row>
    <row r="3">
      <c r="A3" t="n">
        <v>2015</v>
      </c>
      <c r="B3" t="n">
        <v>-0.278848037400061</v>
      </c>
      <c r="C3" t="n">
        <v>-0.26570656981906</v>
      </c>
      <c r="D3" t="n">
        <v>0.329631006853227</v>
      </c>
    </row>
    <row r="4">
      <c r="A4" t="n">
        <v>2016</v>
      </c>
      <c r="B4" t="n">
        <v>0.00295899785877385</v>
      </c>
      <c r="C4" t="n">
        <v>0.0419803311237008</v>
      </c>
      <c r="D4" t="n">
        <v>-0.228922293259915</v>
      </c>
    </row>
    <row r="5">
      <c r="A5" t="n">
        <v>2017</v>
      </c>
      <c r="B5" t="n">
        <v>0.193714484902306</v>
      </c>
      <c r="C5" t="n">
        <v>0.070218519384579</v>
      </c>
      <c r="D5" t="n">
        <v>-0.266963215560659</v>
      </c>
    </row>
    <row r="6">
      <c r="A6" t="n">
        <v>2018</v>
      </c>
      <c r="B6" t="n">
        <v>0.0945827015385208</v>
      </c>
      <c r="C6" t="n">
        <v>0.113785045634985</v>
      </c>
      <c r="D6" t="n">
        <v>-0.562163078854009</v>
      </c>
    </row>
    <row r="7">
      <c r="A7" t="n">
        <v>2019</v>
      </c>
      <c r="B7" t="n">
        <v>-0.0272456149252862</v>
      </c>
      <c r="C7" t="n">
        <v>0.00445682314116169</v>
      </c>
      <c r="D7" t="n">
        <v>-0.457285787822277</v>
      </c>
    </row>
    <row r="8">
      <c r="A8" t="n">
        <v>2020</v>
      </c>
      <c r="B8" t="n">
        <v>-0.312680349509791</v>
      </c>
      <c r="C8" t="n">
        <v>-0.290648421893008</v>
      </c>
      <c r="D8" t="n">
        <v>0.870611735562818</v>
      </c>
    </row>
    <row r="9">
      <c r="A9" t="n">
        <v>2021</v>
      </c>
      <c r="B9" t="n">
        <v>-0.0392341860352911</v>
      </c>
      <c r="C9" t="n">
        <v>0.00621068674806202</v>
      </c>
      <c r="D9" t="n">
        <v>-0.249744123634967</v>
      </c>
    </row>
    <row r="10">
      <c r="A10" t="n">
        <v>2022</v>
      </c>
      <c r="B10" t="n">
        <v>0.379159801954866</v>
      </c>
      <c r="C10" t="n">
        <v>0.242317582528538</v>
      </c>
      <c r="D10" t="n">
        <v>0.303390273068347</v>
      </c>
    </row>
    <row r="11">
      <c r="A11" t="n">
        <v>2023</v>
      </c>
      <c r="B11" t="n">
        <v>0.33502952832997</v>
      </c>
      <c r="C11" t="n">
        <v>0.324258223094965</v>
      </c>
      <c r="D11" t="n">
        <v>0.112633644123352</v>
      </c>
    </row>
    <row r="12">
      <c r="A12" t="n">
        <v>2024</v>
      </c>
      <c r="B12" t="n">
        <v>-0.0487229309189469</v>
      </c>
      <c r="C12" t="n">
        <v>0.0443426487733269</v>
      </c>
      <c r="D12" t="n">
        <v>-0.0562688579266922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601</v>
      </c>
    </row>
    <row r="2">
      <c r="A2" t="s">
        <v>2</v>
      </c>
      <c r="B2" t="s">
        <v>81</v>
      </c>
      <c r="C2" t="s">
        <v>593</v>
      </c>
      <c r="D2" t="s">
        <v>594</v>
      </c>
      <c r="E2" t="s">
        <v>595</v>
      </c>
    </row>
    <row r="3">
      <c r="A3" t="n">
        <v>2024</v>
      </c>
      <c r="B3" t="s">
        <v>82</v>
      </c>
      <c r="C3" t="n">
        <v>0.102282531963291</v>
      </c>
      <c r="D3" t="n">
        <v>0.0381363244176014</v>
      </c>
      <c r="E3" t="n">
        <v>0.034064218932311</v>
      </c>
    </row>
    <row r="4">
      <c r="A4" t="n">
        <v>2024</v>
      </c>
      <c r="B4" t="s">
        <v>83</v>
      </c>
      <c r="C4" t="n">
        <v>0.079909556194349</v>
      </c>
      <c r="D4" t="n">
        <v>0.0303757975180537</v>
      </c>
      <c r="E4" t="n">
        <v>0.0302886086276643</v>
      </c>
    </row>
    <row r="5">
      <c r="A5" t="n">
        <v>2024</v>
      </c>
      <c r="B5" t="s">
        <v>84</v>
      </c>
      <c r="C5" t="n">
        <v>0.0758288439315766</v>
      </c>
      <c r="D5" t="n">
        <v>0.0310867336143617</v>
      </c>
      <c r="E5" t="n">
        <v>0.0338402025380152</v>
      </c>
    </row>
    <row r="6">
      <c r="A6" t="n">
        <v>2024</v>
      </c>
      <c r="B6" t="s">
        <v>85</v>
      </c>
      <c r="C6" t="n">
        <v>0.0605325320178046</v>
      </c>
      <c r="D6" t="n">
        <v>0.0237984284359885</v>
      </c>
      <c r="E6" t="n">
        <v>0.027640625</v>
      </c>
    </row>
    <row r="7">
      <c r="A7" t="n">
        <v>2024</v>
      </c>
      <c r="B7" t="s">
        <v>86</v>
      </c>
      <c r="C7" t="n">
        <v>0.0560432591207984</v>
      </c>
      <c r="D7" t="n">
        <v>0.0221970025701792</v>
      </c>
      <c r="E7" t="n">
        <v>0.0345305425307359</v>
      </c>
    </row>
    <row r="8">
      <c r="A8" t="n">
        <v>2024</v>
      </c>
      <c r="B8" t="s">
        <v>87</v>
      </c>
      <c r="C8" t="n">
        <v>0.0511749000878895</v>
      </c>
      <c r="D8" t="n">
        <v>0.0205959902492413</v>
      </c>
      <c r="E8" t="n">
        <v>0.0206577344701583</v>
      </c>
    </row>
    <row r="9">
      <c r="A9" t="n">
        <v>2024</v>
      </c>
      <c r="B9" t="s">
        <v>88</v>
      </c>
      <c r="C9" t="n">
        <v>0.0588244072045723</v>
      </c>
      <c r="D9" t="n">
        <v>0.0247265455956307</v>
      </c>
      <c r="E9" t="n">
        <v>0.0241867373387308</v>
      </c>
    </row>
    <row r="10">
      <c r="A10" t="n">
        <v>2024</v>
      </c>
      <c r="B10" t="s">
        <v>89</v>
      </c>
      <c r="C10" t="n">
        <v>0.0716256841131581</v>
      </c>
      <c r="D10" t="n">
        <v>0.0288136899714792</v>
      </c>
      <c r="E10" t="n">
        <v>0.0289379921554538</v>
      </c>
    </row>
    <row r="11">
      <c r="A11" t="n">
        <v>2024</v>
      </c>
      <c r="B11" t="s">
        <v>90</v>
      </c>
      <c r="C11" t="n">
        <v>0.0680368872764468</v>
      </c>
      <c r="D11" t="n">
        <v>0.0277134044015407</v>
      </c>
      <c r="E11" t="n">
        <v>0.027812737923212</v>
      </c>
    </row>
    <row r="12">
      <c r="A12" t="n">
        <v>2024</v>
      </c>
      <c r="B12" t="s">
        <v>91</v>
      </c>
      <c r="C12" t="n">
        <v>0.0950211469088195</v>
      </c>
      <c r="D12" t="n">
        <v>0.0376912551312352</v>
      </c>
      <c r="E12" t="n">
        <v>0.038598379525817</v>
      </c>
    </row>
    <row r="13">
      <c r="A13" t="n">
        <v>2024</v>
      </c>
      <c r="B13" t="s">
        <v>92</v>
      </c>
      <c r="C13" t="n">
        <v>0.12751798855944</v>
      </c>
      <c r="D13" t="n">
        <v>0.0506793856845487</v>
      </c>
      <c r="E13" t="n">
        <v>0.0374080969360386</v>
      </c>
    </row>
    <row r="14">
      <c r="A14" t="n">
        <v>2024</v>
      </c>
      <c r="B14" t="s">
        <v>93</v>
      </c>
      <c r="C14" t="n">
        <v>0.125855513307985</v>
      </c>
      <c r="D14" t="n">
        <v>0.0457541191381496</v>
      </c>
      <c r="E14" t="n">
        <v>0.0372618702621906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602</v>
      </c>
    </row>
    <row r="2">
      <c r="A2" t="s">
        <v>81</v>
      </c>
      <c r="B2" t="s">
        <v>2</v>
      </c>
      <c r="C2" t="s">
        <v>593</v>
      </c>
      <c r="D2" t="s">
        <v>594</v>
      </c>
      <c r="E2" t="s">
        <v>595</v>
      </c>
    </row>
    <row r="3">
      <c r="A3" t="s">
        <v>82</v>
      </c>
      <c r="B3" t="n">
        <v>2024</v>
      </c>
      <c r="C3" t="n">
        <v>0.103363526399165</v>
      </c>
      <c r="D3" t="n">
        <v>0.257313413014043</v>
      </c>
      <c r="E3" t="n">
        <v>0.0110786493222164</v>
      </c>
    </row>
    <row r="4">
      <c r="A4" t="s">
        <v>83</v>
      </c>
      <c r="B4" t="n">
        <v>2024</v>
      </c>
      <c r="C4" t="n">
        <v>-0.194476088052008</v>
      </c>
      <c r="D4" t="n">
        <v>-0.127309866392785</v>
      </c>
      <c r="E4" t="n">
        <v>-0.153808362994305</v>
      </c>
    </row>
    <row r="5">
      <c r="A5" t="s">
        <v>84</v>
      </c>
      <c r="B5" t="n">
        <v>2024</v>
      </c>
      <c r="C5" t="n">
        <v>0.0425852273778182</v>
      </c>
      <c r="D5" t="n">
        <v>0.265319444878494</v>
      </c>
      <c r="E5" t="n">
        <v>0.0617948528344232</v>
      </c>
    </row>
    <row r="6">
      <c r="A6" t="s">
        <v>85</v>
      </c>
      <c r="B6" t="n">
        <v>2024</v>
      </c>
      <c r="C6" t="n">
        <v>-0.182640514664832</v>
      </c>
      <c r="D6" t="n">
        <v>-0.042428492850263</v>
      </c>
      <c r="E6" t="n">
        <v>-0.0127274215133103</v>
      </c>
    </row>
    <row r="7">
      <c r="A7" t="s">
        <v>86</v>
      </c>
      <c r="B7" t="n">
        <v>2024</v>
      </c>
      <c r="C7" t="n">
        <v>0.136963467075036</v>
      </c>
      <c r="D7" t="n">
        <v>0.339531788906498</v>
      </c>
      <c r="E7" t="n">
        <v>0.306323074594</v>
      </c>
    </row>
    <row r="8">
      <c r="A8" t="s">
        <v>87</v>
      </c>
      <c r="B8" t="n">
        <v>2024</v>
      </c>
      <c r="C8" t="n">
        <v>-0.329051175874717</v>
      </c>
      <c r="D8" t="n">
        <v>-0.263376997071751</v>
      </c>
      <c r="E8" t="n">
        <v>-0.453232805521722</v>
      </c>
    </row>
    <row r="9">
      <c r="A9" t="s">
        <v>88</v>
      </c>
      <c r="B9" t="n">
        <v>2024</v>
      </c>
      <c r="C9" t="n">
        <v>-0.160151533193224</v>
      </c>
      <c r="D9" t="n">
        <v>-0.0378709141352505</v>
      </c>
      <c r="E9" t="n">
        <v>-0.200822194116822</v>
      </c>
    </row>
    <row r="10">
      <c r="A10" t="s">
        <v>89</v>
      </c>
      <c r="B10" t="n">
        <v>2024</v>
      </c>
      <c r="C10" t="n">
        <v>-0.207032340385181</v>
      </c>
      <c r="D10" t="n">
        <v>-0.1143794104329</v>
      </c>
      <c r="E10" t="n">
        <v>-0.0795388281714235</v>
      </c>
    </row>
    <row r="11">
      <c r="A11" t="s">
        <v>90</v>
      </c>
      <c r="B11" t="n">
        <v>2024</v>
      </c>
      <c r="C11" t="n">
        <v>-0.175868891272824</v>
      </c>
      <c r="D11" t="n">
        <v>-0.0255563679187659</v>
      </c>
      <c r="E11" t="n">
        <v>-0.225252816652238</v>
      </c>
    </row>
    <row r="12">
      <c r="A12" t="s">
        <v>91</v>
      </c>
      <c r="B12" t="n">
        <v>2024</v>
      </c>
      <c r="C12" t="n">
        <v>-0.246785678420095</v>
      </c>
      <c r="D12" t="n">
        <v>-0.225525770272721</v>
      </c>
      <c r="E12" t="n">
        <v>-0.207025489323083</v>
      </c>
    </row>
    <row r="13">
      <c r="A13" t="s">
        <v>92</v>
      </c>
      <c r="B13" t="n">
        <v>2024</v>
      </c>
      <c r="C13" t="n">
        <v>0.24982941155123</v>
      </c>
      <c r="D13" t="n">
        <v>0.219126540282258</v>
      </c>
      <c r="E13" t="n">
        <v>0.117702465848627</v>
      </c>
    </row>
    <row r="14">
      <c r="A14" t="s">
        <v>93</v>
      </c>
      <c r="B14" t="n">
        <v>2024</v>
      </c>
      <c r="C14" t="n">
        <v>0.374314232574968</v>
      </c>
      <c r="D14" t="n">
        <v>0.453201661737783</v>
      </c>
      <c r="E14" t="n">
        <v>0.487315852427028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603</v>
      </c>
    </row>
    <row r="2">
      <c r="A2" t="s">
        <v>2</v>
      </c>
      <c r="B2" t="s">
        <v>593</v>
      </c>
      <c r="C2" t="s">
        <v>594</v>
      </c>
      <c r="D2" t="s">
        <v>595</v>
      </c>
    </row>
    <row r="3">
      <c r="A3" t="n">
        <v>2015</v>
      </c>
      <c r="B3" t="n">
        <v>0.084031382015691</v>
      </c>
      <c r="C3" t="n">
        <v>0.0408207604103802</v>
      </c>
      <c r="D3" t="n">
        <v>0.0389355791036639</v>
      </c>
    </row>
    <row r="4">
      <c r="A4" t="n">
        <v>2016</v>
      </c>
      <c r="B4" t="n">
        <v>0.0816588285592133</v>
      </c>
      <c r="C4" t="n">
        <v>0.0421407285930331</v>
      </c>
      <c r="D4" t="n">
        <v>0.0347569538544926</v>
      </c>
    </row>
    <row r="5">
      <c r="A5" t="n">
        <v>2017</v>
      </c>
      <c r="B5" t="n">
        <v>0.0805423152984129</v>
      </c>
      <c r="C5" t="n">
        <v>0.0395454084478475</v>
      </c>
      <c r="D5" t="n">
        <v>0.0266281681103625</v>
      </c>
    </row>
    <row r="6">
      <c r="A6" t="n">
        <v>2018</v>
      </c>
      <c r="B6" t="n">
        <v>0.0927568109364777</v>
      </c>
      <c r="C6" t="n">
        <v>0.0442067016552281</v>
      </c>
      <c r="D6" t="n">
        <v>0.0162288750719001</v>
      </c>
    </row>
    <row r="7">
      <c r="A7" t="n">
        <v>2019</v>
      </c>
      <c r="B7" t="n">
        <v>0.0799331177911115</v>
      </c>
      <c r="C7" t="n">
        <v>0.0385090594319451</v>
      </c>
      <c r="D7" t="n">
        <v>0.0165099831189243</v>
      </c>
    </row>
    <row r="8">
      <c r="A8" t="n">
        <v>2020</v>
      </c>
      <c r="B8" t="n">
        <v>0.0677368833202819</v>
      </c>
      <c r="C8" t="n">
        <v>0.0333714836455635</v>
      </c>
      <c r="D8" t="n">
        <v>0.0657587439151355</v>
      </c>
    </row>
    <row r="9">
      <c r="A9" t="n">
        <v>2021</v>
      </c>
      <c r="B9" t="n">
        <v>0.113916928677809</v>
      </c>
      <c r="C9" t="n">
        <v>0.0473605824921397</v>
      </c>
      <c r="D9" t="n">
        <v>0.0702504769524278</v>
      </c>
    </row>
    <row r="10">
      <c r="A10" t="n">
        <v>2022</v>
      </c>
      <c r="B10" t="n">
        <v>0.125507529423858</v>
      </c>
      <c r="C10" t="n">
        <v>0.0555712597008789</v>
      </c>
      <c r="D10" t="n">
        <v>0.0461085917391837</v>
      </c>
    </row>
    <row r="11">
      <c r="A11" t="n">
        <v>2023</v>
      </c>
      <c r="B11" t="n">
        <v>0.138517721662326</v>
      </c>
      <c r="C11" t="n">
        <v>0.0628184803533009</v>
      </c>
      <c r="D11" t="n">
        <v>0.107393743366857</v>
      </c>
    </row>
    <row r="12">
      <c r="A12" t="n">
        <v>2024</v>
      </c>
      <c r="B12" t="n">
        <v>0.126743186449312</v>
      </c>
      <c r="C12" t="n">
        <v>0.0553203005603668</v>
      </c>
      <c r="D12" t="n">
        <v>0.0655648694281018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604</v>
      </c>
    </row>
    <row r="2">
      <c r="A2" t="s">
        <v>2</v>
      </c>
      <c r="B2" t="s">
        <v>593</v>
      </c>
      <c r="C2" t="s">
        <v>594</v>
      </c>
      <c r="D2" t="s">
        <v>595</v>
      </c>
    </row>
    <row r="3">
      <c r="A3" t="n">
        <v>2015</v>
      </c>
      <c r="B3" t="n">
        <v>-0.167733659315647</v>
      </c>
      <c r="C3" t="n">
        <v>-0.170813565747312</v>
      </c>
      <c r="D3" t="n">
        <v>-0.0373261025949584</v>
      </c>
    </row>
    <row r="4">
      <c r="A4" t="n">
        <v>2016</v>
      </c>
      <c r="B4" t="n">
        <v>-0.0282341358617026</v>
      </c>
      <c r="C4" t="n">
        <v>0.032335707845297</v>
      </c>
      <c r="D4" t="n">
        <v>-0.107321512749198</v>
      </c>
    </row>
    <row r="5">
      <c r="A5" t="n">
        <v>2017</v>
      </c>
      <c r="B5" t="n">
        <v>-0.0136729032304311</v>
      </c>
      <c r="C5" t="n">
        <v>-0.0615869784846274</v>
      </c>
      <c r="D5" t="n">
        <v>-0.233875090957643</v>
      </c>
    </row>
    <row r="6">
      <c r="A6" t="n">
        <v>2018</v>
      </c>
      <c r="B6" t="n">
        <v>0.151653147700182</v>
      </c>
      <c r="C6" t="n">
        <v>0.117871919657321</v>
      </c>
      <c r="D6" t="n">
        <v>-0.390537306034789</v>
      </c>
    </row>
    <row r="7">
      <c r="A7" t="n">
        <v>2019</v>
      </c>
      <c r="B7" t="n">
        <v>-0.138250690336349</v>
      </c>
      <c r="C7" t="n">
        <v>-0.128886390749515</v>
      </c>
      <c r="D7" t="n">
        <v>0.0173214745802635</v>
      </c>
    </row>
    <row r="8">
      <c r="A8" t="n">
        <v>2020</v>
      </c>
      <c r="B8" t="n">
        <v>-0.152580492389924</v>
      </c>
      <c r="C8" t="n">
        <v>-0.133412133720403</v>
      </c>
      <c r="D8" t="n">
        <v>2.98296857370864</v>
      </c>
    </row>
    <row r="9">
      <c r="A9" t="n">
        <v>2021</v>
      </c>
      <c r="B9" t="n">
        <v>0.681756276549851</v>
      </c>
      <c r="C9" t="n">
        <v>0.419193194859225</v>
      </c>
      <c r="D9" t="n">
        <v>0.0683062475020679</v>
      </c>
    </row>
    <row r="10">
      <c r="A10" t="n">
        <v>2022</v>
      </c>
      <c r="B10" t="n">
        <v>0.101746078309664</v>
      </c>
      <c r="C10" t="n">
        <v>0.173365207450772</v>
      </c>
      <c r="D10" t="n">
        <v>-0.343654395821291</v>
      </c>
    </row>
    <row r="11">
      <c r="A11" t="n">
        <v>2023</v>
      </c>
      <c r="B11" t="n">
        <v>0.103660651262848</v>
      </c>
      <c r="C11" t="n">
        <v>0.130413107268601</v>
      </c>
      <c r="D11" t="n">
        <v>1.3291481981132</v>
      </c>
    </row>
    <row r="12">
      <c r="A12" t="n">
        <v>2024</v>
      </c>
      <c r="B12" t="n">
        <v>-0.0850038180798064</v>
      </c>
      <c r="C12" t="n">
        <v>-0.119362642183688</v>
      </c>
      <c r="D12" t="n">
        <v>-0.389490789941718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605</v>
      </c>
    </row>
    <row r="2">
      <c r="A2" t="s">
        <v>2</v>
      </c>
      <c r="B2" t="s">
        <v>81</v>
      </c>
      <c r="C2" t="s">
        <v>593</v>
      </c>
      <c r="D2" t="s">
        <v>594</v>
      </c>
      <c r="E2" t="s">
        <v>595</v>
      </c>
    </row>
    <row r="3">
      <c r="A3" t="n">
        <v>2024</v>
      </c>
      <c r="B3" t="s">
        <v>82</v>
      </c>
      <c r="C3" t="n">
        <v>0.159735265182005</v>
      </c>
      <c r="D3" t="n">
        <v>0.0749485734728557</v>
      </c>
      <c r="E3" t="n">
        <v>0.102071956312239</v>
      </c>
    </row>
    <row r="4">
      <c r="A4" t="n">
        <v>2024</v>
      </c>
      <c r="B4" t="s">
        <v>83</v>
      </c>
      <c r="C4" t="n">
        <v>0.101128003923492</v>
      </c>
      <c r="D4" t="n">
        <v>0.0427660617949975</v>
      </c>
      <c r="E4" t="n">
        <v>0.0903818700927909</v>
      </c>
    </row>
    <row r="5">
      <c r="A5" t="n">
        <v>2024</v>
      </c>
      <c r="B5" t="s">
        <v>84</v>
      </c>
      <c r="C5" t="n">
        <v>0.114918961140402</v>
      </c>
      <c r="D5" t="n">
        <v>0.056141378636985</v>
      </c>
      <c r="E5" t="n">
        <v>0.0886278697277096</v>
      </c>
    </row>
    <row r="6">
      <c r="A6" t="n">
        <v>2024</v>
      </c>
      <c r="B6" t="s">
        <v>85</v>
      </c>
      <c r="C6" t="n">
        <v>0.106403212172443</v>
      </c>
      <c r="D6" t="n">
        <v>0.0433220625528318</v>
      </c>
      <c r="E6" t="n">
        <v>0.03801585688148</v>
      </c>
    </row>
    <row r="7">
      <c r="A7" t="n">
        <v>2024</v>
      </c>
      <c r="B7" t="s">
        <v>86</v>
      </c>
      <c r="C7" t="n">
        <v>0.104710408651347</v>
      </c>
      <c r="D7" t="n">
        <v>0.0466881563897265</v>
      </c>
      <c r="E7" t="n">
        <v>0.0583569959855087</v>
      </c>
    </row>
    <row r="8">
      <c r="A8" t="n">
        <v>2024</v>
      </c>
      <c r="B8" t="s">
        <v>87</v>
      </c>
      <c r="C8" t="n">
        <v>0.124831518921721</v>
      </c>
      <c r="D8" t="n">
        <v>0.0500777604976672</v>
      </c>
      <c r="E8" t="n">
        <v>0.0631374453618261</v>
      </c>
    </row>
    <row r="9">
      <c r="A9" t="n">
        <v>2024</v>
      </c>
      <c r="B9" t="s">
        <v>88</v>
      </c>
      <c r="C9" t="n">
        <v>0.124900767398783</v>
      </c>
      <c r="D9" t="n">
        <v>0.0575108053276881</v>
      </c>
      <c r="E9" t="n">
        <v>0.0520903010033445</v>
      </c>
    </row>
    <row r="10">
      <c r="A10" t="n">
        <v>2024</v>
      </c>
      <c r="B10" t="s">
        <v>89</v>
      </c>
      <c r="C10" t="n">
        <v>0.131382202771699</v>
      </c>
      <c r="D10" t="n">
        <v>0.0559810357403355</v>
      </c>
      <c r="E10" t="n">
        <v>0.0686141304347826</v>
      </c>
    </row>
    <row r="11">
      <c r="A11" t="n">
        <v>2024</v>
      </c>
      <c r="B11" t="s">
        <v>90</v>
      </c>
      <c r="C11" t="n">
        <v>0.120767820970387</v>
      </c>
      <c r="D11" t="n">
        <v>0.0482299604514324</v>
      </c>
      <c r="E11" t="n">
        <v>0.0710573476702509</v>
      </c>
    </row>
    <row r="12">
      <c r="A12" t="n">
        <v>2024</v>
      </c>
      <c r="B12" t="s">
        <v>91</v>
      </c>
      <c r="C12" t="n">
        <v>0.124469189393225</v>
      </c>
      <c r="D12" t="n">
        <v>0.0512409172407285</v>
      </c>
      <c r="E12" t="n">
        <v>0.0546833184656557</v>
      </c>
    </row>
    <row r="13">
      <c r="A13" t="n">
        <v>2024</v>
      </c>
      <c r="B13" t="s">
        <v>92</v>
      </c>
      <c r="C13" t="n">
        <v>0.138359965553536</v>
      </c>
      <c r="D13" t="n">
        <v>0.0604726820399962</v>
      </c>
      <c r="E13" t="n">
        <v>0.0411926605504587</v>
      </c>
    </row>
    <row r="14">
      <c r="A14" t="n">
        <v>2024</v>
      </c>
      <c r="B14" t="s">
        <v>93</v>
      </c>
      <c r="C14" t="n">
        <v>0.158800138312586</v>
      </c>
      <c r="D14" t="n">
        <v>0.0707123098201936</v>
      </c>
      <c r="E14" t="n">
        <v>0.0515700582110355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606</v>
      </c>
    </row>
    <row r="2">
      <c r="A2" t="s">
        <v>81</v>
      </c>
      <c r="B2" t="s">
        <v>2</v>
      </c>
      <c r="C2" t="s">
        <v>593</v>
      </c>
      <c r="D2" t="s">
        <v>594</v>
      </c>
      <c r="E2" t="s">
        <v>595</v>
      </c>
    </row>
    <row r="3">
      <c r="A3" t="s">
        <v>82</v>
      </c>
      <c r="B3" t="n">
        <v>2024</v>
      </c>
      <c r="C3" t="n">
        <v>0.34591751218171</v>
      </c>
      <c r="D3" t="n">
        <v>0.412492346219204</v>
      </c>
      <c r="E3" t="n">
        <v>0.157588777268347</v>
      </c>
    </row>
    <row r="4">
      <c r="A4" t="s">
        <v>83</v>
      </c>
      <c r="B4" t="n">
        <v>2024</v>
      </c>
      <c r="C4" t="n">
        <v>-0.151454679722424</v>
      </c>
      <c r="D4" t="n">
        <v>-0.22655072924813</v>
      </c>
      <c r="E4" t="n">
        <v>-0.116430789092881</v>
      </c>
    </row>
    <row r="5">
      <c r="A5" t="s">
        <v>84</v>
      </c>
      <c r="B5" t="n">
        <v>2024</v>
      </c>
      <c r="C5" t="n">
        <v>-0.0178803909848668</v>
      </c>
      <c r="D5" t="n">
        <v>0.0141590673093119</v>
      </c>
      <c r="E5" t="n">
        <v>-0.157004680962018</v>
      </c>
    </row>
    <row r="6">
      <c r="A6" t="s">
        <v>85</v>
      </c>
      <c r="B6" t="n">
        <v>2024</v>
      </c>
      <c r="C6" t="n">
        <v>-0.0531956596517036</v>
      </c>
      <c r="D6" t="n">
        <v>-0.0601741469409421</v>
      </c>
      <c r="E6" t="n">
        <v>-0.646260531725057</v>
      </c>
    </row>
    <row r="7">
      <c r="A7" t="s">
        <v>86</v>
      </c>
      <c r="B7" t="n">
        <v>2024</v>
      </c>
      <c r="C7" t="n">
        <v>-0.0897073233302644</v>
      </c>
      <c r="D7" t="n">
        <v>-0.0293287785008728</v>
      </c>
      <c r="E7" t="n">
        <v>-0.173045412338053</v>
      </c>
    </row>
    <row r="8">
      <c r="A8" t="s">
        <v>87</v>
      </c>
      <c r="B8" t="n">
        <v>2024</v>
      </c>
      <c r="C8" t="n">
        <v>-0.185851028871045</v>
      </c>
      <c r="D8" t="n">
        <v>-0.283185179121989</v>
      </c>
      <c r="E8" t="n">
        <v>-0.435755145389984</v>
      </c>
    </row>
    <row r="9">
      <c r="A9" t="s">
        <v>88</v>
      </c>
      <c r="B9" t="n">
        <v>2024</v>
      </c>
      <c r="C9" t="n">
        <v>-0.170684301868503</v>
      </c>
      <c r="D9" t="n">
        <v>-0.111788356231331</v>
      </c>
      <c r="E9" t="n">
        <v>-0.582958264457515</v>
      </c>
    </row>
    <row r="10">
      <c r="A10" t="s">
        <v>89</v>
      </c>
      <c r="B10" t="n">
        <v>2024</v>
      </c>
      <c r="C10" t="n">
        <v>-0.134468230901539</v>
      </c>
      <c r="D10" t="n">
        <v>-0.257531990004831</v>
      </c>
      <c r="E10" t="n">
        <v>-0.48002183017195</v>
      </c>
    </row>
    <row r="11">
      <c r="A11" t="s">
        <v>90</v>
      </c>
      <c r="B11" t="n">
        <v>2024</v>
      </c>
      <c r="C11" t="n">
        <v>-0.0948037669518509</v>
      </c>
      <c r="D11" t="n">
        <v>-0.166149199382657</v>
      </c>
      <c r="E11" t="n">
        <v>-0.429340077606111</v>
      </c>
    </row>
    <row r="12">
      <c r="A12" t="s">
        <v>91</v>
      </c>
      <c r="B12" t="n">
        <v>2024</v>
      </c>
      <c r="C12" t="n">
        <v>-0.277518390055791</v>
      </c>
      <c r="D12" t="n">
        <v>-0.317845842161039</v>
      </c>
      <c r="E12" t="n">
        <v>-0.607947144643703</v>
      </c>
    </row>
    <row r="13">
      <c r="A13" t="s">
        <v>92</v>
      </c>
      <c r="B13" t="n">
        <v>2024</v>
      </c>
      <c r="C13" t="n">
        <v>-0.137694073377626</v>
      </c>
      <c r="D13" t="n">
        <v>-0.214197754908038</v>
      </c>
      <c r="E13" t="n">
        <v>-0.485246602745396</v>
      </c>
    </row>
    <row r="14">
      <c r="A14" t="s">
        <v>93</v>
      </c>
      <c r="B14" t="n">
        <v>2024</v>
      </c>
      <c r="C14" t="n">
        <v>0.0520902752447894</v>
      </c>
      <c r="D14" t="n">
        <v>-0.0168929353153662</v>
      </c>
      <c r="E14" t="n">
        <v>-0.466660823888294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607</v>
      </c>
    </row>
    <row r="2">
      <c r="A2" t="s">
        <v>2</v>
      </c>
      <c r="B2" t="s">
        <v>460</v>
      </c>
      <c r="C2" t="s">
        <v>593</v>
      </c>
      <c r="D2" t="s">
        <v>594</v>
      </c>
      <c r="E2" t="s">
        <v>595</v>
      </c>
    </row>
    <row r="3">
      <c r="A3" t="n">
        <v>2024</v>
      </c>
      <c r="B3" t="s">
        <v>461</v>
      </c>
      <c r="C3" t="n">
        <v>0.0724927973658938</v>
      </c>
      <c r="D3" t="n">
        <v>0.0256825353272054</v>
      </c>
      <c r="E3" t="n">
        <v>0.0377303691186566</v>
      </c>
    </row>
    <row r="4">
      <c r="A4" t="n">
        <v>2024</v>
      </c>
      <c r="B4" t="s">
        <v>462</v>
      </c>
      <c r="C4" t="n">
        <v>0.0874853925422288</v>
      </c>
      <c r="D4" t="n">
        <v>0.0264527780728779</v>
      </c>
      <c r="E4" t="n">
        <v>0.0152735641803536</v>
      </c>
    </row>
    <row r="5">
      <c r="A5" t="n">
        <v>2024</v>
      </c>
      <c r="B5" t="s">
        <v>463</v>
      </c>
      <c r="C5" t="n">
        <v>0.104624410445186</v>
      </c>
      <c r="D5" t="n">
        <v>0.0389968940526861</v>
      </c>
      <c r="E5" t="n">
        <v>0.0276286353467562</v>
      </c>
    </row>
    <row r="6">
      <c r="A6" t="n">
        <v>2024</v>
      </c>
      <c r="B6" t="s">
        <v>464</v>
      </c>
      <c r="C6" t="n">
        <v>0.0738961758728986</v>
      </c>
      <c r="D6" t="n">
        <v>0.0276186957324958</v>
      </c>
      <c r="E6" t="n">
        <v>0.0156392071285688</v>
      </c>
    </row>
    <row r="7">
      <c r="A7" t="n">
        <v>2024</v>
      </c>
      <c r="B7" t="s">
        <v>465</v>
      </c>
      <c r="C7" t="n">
        <v>0.0875668913753562</v>
      </c>
      <c r="D7" t="n">
        <v>0.0295364514559733</v>
      </c>
      <c r="E7" t="n">
        <v>0.027507434441741</v>
      </c>
    </row>
    <row r="8">
      <c r="A8" t="n">
        <v>2024</v>
      </c>
      <c r="B8" t="s">
        <v>466</v>
      </c>
      <c r="C8" t="n">
        <v>0.0947468958930277</v>
      </c>
      <c r="D8" t="n">
        <v>0.0275071633237822</v>
      </c>
      <c r="E8" t="n">
        <v>0.012543619730265</v>
      </c>
    </row>
    <row r="9">
      <c r="A9" t="n">
        <v>2024</v>
      </c>
      <c r="B9" t="s">
        <v>467</v>
      </c>
      <c r="C9" t="n">
        <v>0.103778801843318</v>
      </c>
      <c r="D9" t="n">
        <v>0.0386175115207373</v>
      </c>
      <c r="E9" t="n">
        <v>0.027603513174404</v>
      </c>
    </row>
    <row r="10">
      <c r="A10" t="n">
        <v>2024</v>
      </c>
      <c r="B10" t="s">
        <v>468</v>
      </c>
      <c r="C10" t="n">
        <v>0.102773246329527</v>
      </c>
      <c r="D10" t="n">
        <v>0.0412928221859706</v>
      </c>
      <c r="E10" t="n">
        <v>0.0194941517544737</v>
      </c>
    </row>
    <row r="11">
      <c r="A11" t="n">
        <v>2024</v>
      </c>
      <c r="B11" t="s">
        <v>469</v>
      </c>
      <c r="C11" t="n">
        <v>0.0766103814884303</v>
      </c>
      <c r="D11" t="n">
        <v>0.0268918073796123</v>
      </c>
      <c r="E11" t="n">
        <v>0.0123533045089561</v>
      </c>
    </row>
    <row r="12">
      <c r="A12" t="n">
        <v>2024</v>
      </c>
      <c r="B12" t="s">
        <v>470</v>
      </c>
      <c r="C12" t="n">
        <v>0.0935160658758494</v>
      </c>
      <c r="D12" t="n">
        <v>0.0313255787170333</v>
      </c>
      <c r="E12" t="n">
        <v>0.0118356663252532</v>
      </c>
    </row>
    <row r="13">
      <c r="A13" t="n">
        <v>2024</v>
      </c>
      <c r="B13" t="s">
        <v>488</v>
      </c>
      <c r="C13" t="n">
        <v>0.0720527145108151</v>
      </c>
      <c r="D13" t="n">
        <v>0.0232058444348947</v>
      </c>
      <c r="E13" t="n">
        <v>0.00569719413189004</v>
      </c>
    </row>
    <row r="14">
      <c r="A14" t="n">
        <v>2024</v>
      </c>
      <c r="B14" t="s">
        <v>608</v>
      </c>
      <c r="C14" t="n">
        <v>0.0696590303676079</v>
      </c>
      <c r="D14" t="n">
        <v>0.0245071923281833</v>
      </c>
      <c r="E14" t="n">
        <v>0.00622104566512244</v>
      </c>
    </row>
    <row r="15">
      <c r="A15" t="n">
        <v>2024</v>
      </c>
      <c r="B15" t="s">
        <v>609</v>
      </c>
      <c r="C15" t="n">
        <v>0.0856260904576567</v>
      </c>
      <c r="D15" t="n">
        <v>0.0287209770500604</v>
      </c>
      <c r="E15" t="n">
        <v>0.0146786564400952</v>
      </c>
    </row>
    <row r="16">
      <c r="A16" t="n">
        <v>2024</v>
      </c>
      <c r="B16" t="s">
        <v>610</v>
      </c>
      <c r="C16" t="n">
        <v>0.0747691391123027</v>
      </c>
      <c r="D16" t="n">
        <v>0.0238308013106941</v>
      </c>
      <c r="E16" t="n">
        <v>0.010172490048651</v>
      </c>
    </row>
    <row r="17">
      <c r="A17" t="n">
        <v>2024</v>
      </c>
      <c r="B17" t="s">
        <v>611</v>
      </c>
      <c r="C17" t="n">
        <v>0.0583961248654467</v>
      </c>
      <c r="D17" t="n">
        <v>0.0205866523143165</v>
      </c>
      <c r="E17" t="n">
        <v>0.0101225359616409</v>
      </c>
    </row>
    <row r="18">
      <c r="A18" t="n">
        <v>2024</v>
      </c>
      <c r="B18" t="s">
        <v>612</v>
      </c>
      <c r="C18" t="n">
        <v>0.0845457484642742</v>
      </c>
      <c r="D18" t="n">
        <v>0.024733268671193</v>
      </c>
      <c r="E18" t="n">
        <v>0.0159083678014636</v>
      </c>
    </row>
    <row r="19">
      <c r="A19" t="n">
        <v>2024</v>
      </c>
      <c r="B19" t="s">
        <v>613</v>
      </c>
      <c r="C19" t="n">
        <v>0.0916655110248232</v>
      </c>
      <c r="D19" t="n">
        <v>0.0291221744556927</v>
      </c>
      <c r="E19" t="n">
        <v>0.0115147361206306</v>
      </c>
    </row>
    <row r="20">
      <c r="A20" t="n">
        <v>2024</v>
      </c>
      <c r="B20" t="s">
        <v>614</v>
      </c>
      <c r="C20" t="n">
        <v>0.10534969014797</v>
      </c>
      <c r="D20" t="n">
        <v>0.0346528392563551</v>
      </c>
      <c r="E20" t="n">
        <v>0.0568940839694657</v>
      </c>
    </row>
    <row r="21">
      <c r="A21" t="n">
        <v>2024</v>
      </c>
      <c r="B21" t="s">
        <v>615</v>
      </c>
      <c r="C21" t="n">
        <v>0.076514175257732</v>
      </c>
      <c r="D21" t="n">
        <v>0.0298002577319588</v>
      </c>
      <c r="E21" t="n">
        <v>0.0135070713491181</v>
      </c>
    </row>
    <row r="22">
      <c r="A22" t="n">
        <v>2024</v>
      </c>
      <c r="B22" t="s">
        <v>616</v>
      </c>
      <c r="C22" t="n">
        <v>0.101077402891976</v>
      </c>
      <c r="D22" t="n">
        <v>0.0401190813722711</v>
      </c>
      <c r="E22" t="n">
        <v>0.0351525099165641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617</v>
      </c>
    </row>
    <row r="2">
      <c r="A2" t="s">
        <v>2</v>
      </c>
      <c r="B2" t="s">
        <v>460</v>
      </c>
      <c r="C2" t="s">
        <v>593</v>
      </c>
      <c r="D2" t="s">
        <v>594</v>
      </c>
      <c r="E2" t="s">
        <v>595</v>
      </c>
    </row>
    <row r="3">
      <c r="A3" t="n">
        <v>2024</v>
      </c>
      <c r="B3" t="s">
        <v>461</v>
      </c>
      <c r="C3" t="n">
        <v>0.0724927973658938</v>
      </c>
      <c r="D3" t="n">
        <v>0.0256825353272054</v>
      </c>
      <c r="E3" t="n">
        <v>0.0377303691186566</v>
      </c>
    </row>
    <row r="4">
      <c r="A4" t="n">
        <v>2024</v>
      </c>
      <c r="B4" t="s">
        <v>462</v>
      </c>
      <c r="C4" t="n">
        <v>0.0874853925422288</v>
      </c>
      <c r="D4" t="n">
        <v>0.0264527780728779</v>
      </c>
      <c r="E4" t="n">
        <v>0.0152735641803536</v>
      </c>
    </row>
    <row r="5">
      <c r="A5" t="n">
        <v>2024</v>
      </c>
      <c r="B5" t="s">
        <v>463</v>
      </c>
      <c r="C5" t="n">
        <v>0.104624410445186</v>
      </c>
      <c r="D5" t="n">
        <v>0.0389968940526861</v>
      </c>
      <c r="E5" t="n">
        <v>0.0276286353467562</v>
      </c>
    </row>
    <row r="6">
      <c r="A6" t="n">
        <v>2024</v>
      </c>
      <c r="B6" t="s">
        <v>464</v>
      </c>
      <c r="C6" t="n">
        <v>0.0738961758728986</v>
      </c>
      <c r="D6" t="n">
        <v>0.0276186957324958</v>
      </c>
      <c r="E6" t="n">
        <v>0.0156392071285688</v>
      </c>
    </row>
    <row r="7">
      <c r="A7" t="n">
        <v>2024</v>
      </c>
      <c r="B7" t="s">
        <v>465</v>
      </c>
      <c r="C7" t="n">
        <v>0.0875668913753562</v>
      </c>
      <c r="D7" t="n">
        <v>0.0295364514559733</v>
      </c>
      <c r="E7" t="n">
        <v>0.027507434441741</v>
      </c>
    </row>
    <row r="8">
      <c r="A8" t="n">
        <v>2024</v>
      </c>
      <c r="B8" t="s">
        <v>466</v>
      </c>
      <c r="C8" t="n">
        <v>0.0947468958930277</v>
      </c>
      <c r="D8" t="n">
        <v>0.0275071633237822</v>
      </c>
      <c r="E8" t="n">
        <v>0.012543619730265</v>
      </c>
    </row>
    <row r="9">
      <c r="A9" t="n">
        <v>2024</v>
      </c>
      <c r="B9" t="s">
        <v>467</v>
      </c>
      <c r="C9" t="n">
        <v>0.103778801843318</v>
      </c>
      <c r="D9" t="n">
        <v>0.0386175115207373</v>
      </c>
      <c r="E9" t="n">
        <v>0.027603513174404</v>
      </c>
    </row>
    <row r="10">
      <c r="A10" t="n">
        <v>2024</v>
      </c>
      <c r="B10" t="s">
        <v>468</v>
      </c>
      <c r="C10" t="n">
        <v>0.102773246329527</v>
      </c>
      <c r="D10" t="n">
        <v>0.0412928221859706</v>
      </c>
      <c r="E10" t="n">
        <v>0.0194941517544737</v>
      </c>
    </row>
    <row r="11">
      <c r="A11" t="n">
        <v>2024</v>
      </c>
      <c r="B11" t="s">
        <v>469</v>
      </c>
      <c r="C11" t="n">
        <v>0.0766103814884303</v>
      </c>
      <c r="D11" t="n">
        <v>0.0268918073796123</v>
      </c>
      <c r="E11" t="n">
        <v>0.0123533045089561</v>
      </c>
    </row>
    <row r="12">
      <c r="A12" t="n">
        <v>2024</v>
      </c>
      <c r="B12" t="s">
        <v>470</v>
      </c>
      <c r="C12" t="n">
        <v>0.0935160658758494</v>
      </c>
      <c r="D12" t="n">
        <v>0.0313255787170333</v>
      </c>
      <c r="E12" t="n">
        <v>0.0118356663252532</v>
      </c>
    </row>
    <row r="13">
      <c r="A13" t="n">
        <v>2024</v>
      </c>
      <c r="B13" t="s">
        <v>488</v>
      </c>
      <c r="C13" t="n">
        <v>0.0720527145108151</v>
      </c>
      <c r="D13" t="n">
        <v>0.0232058444348947</v>
      </c>
      <c r="E13" t="n">
        <v>0.00569719413189004</v>
      </c>
    </row>
    <row r="14">
      <c r="A14" t="n">
        <v>2024</v>
      </c>
      <c r="B14" t="s">
        <v>608</v>
      </c>
      <c r="C14" t="n">
        <v>0.0696590303676079</v>
      </c>
      <c r="D14" t="n">
        <v>0.0245071923281833</v>
      </c>
      <c r="E14" t="n">
        <v>0.00622104566512244</v>
      </c>
    </row>
    <row r="15">
      <c r="A15" t="n">
        <v>2024</v>
      </c>
      <c r="B15" t="s">
        <v>609</v>
      </c>
      <c r="C15" t="n">
        <v>0.0856260904576567</v>
      </c>
      <c r="D15" t="n">
        <v>0.0287209770500604</v>
      </c>
      <c r="E15" t="n">
        <v>0.0146786564400952</v>
      </c>
    </row>
    <row r="16">
      <c r="A16" t="n">
        <v>2024</v>
      </c>
      <c r="B16" t="s">
        <v>610</v>
      </c>
      <c r="C16" t="n">
        <v>0.0747691391123027</v>
      </c>
      <c r="D16" t="n">
        <v>0.0238308013106941</v>
      </c>
      <c r="E16" t="n">
        <v>0.010172490048651</v>
      </c>
    </row>
    <row r="17">
      <c r="A17" t="n">
        <v>2024</v>
      </c>
      <c r="B17" t="s">
        <v>611</v>
      </c>
      <c r="C17" t="n">
        <v>0.0583961248654467</v>
      </c>
      <c r="D17" t="n">
        <v>0.0205866523143165</v>
      </c>
      <c r="E17" t="n">
        <v>0.0101225359616409</v>
      </c>
    </row>
    <row r="18">
      <c r="A18" t="n">
        <v>2024</v>
      </c>
      <c r="B18" t="s">
        <v>612</v>
      </c>
      <c r="C18" t="n">
        <v>0.0845457484642742</v>
      </c>
      <c r="D18" t="n">
        <v>0.024733268671193</v>
      </c>
      <c r="E18" t="n">
        <v>0.0159083678014636</v>
      </c>
    </row>
    <row r="19">
      <c r="A19" t="n">
        <v>2024</v>
      </c>
      <c r="B19" t="s">
        <v>613</v>
      </c>
      <c r="C19" t="n">
        <v>0.0916655110248232</v>
      </c>
      <c r="D19" t="n">
        <v>0.0291221744556927</v>
      </c>
      <c r="E19" t="n">
        <v>0.0115147361206306</v>
      </c>
    </row>
    <row r="20">
      <c r="A20" t="n">
        <v>2024</v>
      </c>
      <c r="B20" t="s">
        <v>614</v>
      </c>
      <c r="C20" t="n">
        <v>0.10534969014797</v>
      </c>
      <c r="D20" t="n">
        <v>0.0346528392563551</v>
      </c>
      <c r="E20" t="n">
        <v>0.0568940839694657</v>
      </c>
    </row>
    <row r="21">
      <c r="A21" t="n">
        <v>2024</v>
      </c>
      <c r="B21" t="s">
        <v>615</v>
      </c>
      <c r="C21" t="n">
        <v>0.076514175257732</v>
      </c>
      <c r="D21" t="n">
        <v>0.0298002577319588</v>
      </c>
      <c r="E21" t="n">
        <v>0.0135070713491181</v>
      </c>
    </row>
    <row r="22">
      <c r="A22" t="n">
        <v>2024</v>
      </c>
      <c r="B22" t="s">
        <v>616</v>
      </c>
      <c r="C22" t="n">
        <v>0.101077402891976</v>
      </c>
      <c r="D22" t="n">
        <v>0.0401190813722711</v>
      </c>
      <c r="E22" t="n">
        <v>0.0351525099165641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618</v>
      </c>
    </row>
    <row r="2">
      <c r="A2" t="s">
        <v>2</v>
      </c>
      <c r="B2" t="s">
        <v>460</v>
      </c>
      <c r="C2" t="s">
        <v>593</v>
      </c>
      <c r="D2" t="s">
        <v>594</v>
      </c>
      <c r="E2" t="s">
        <v>595</v>
      </c>
    </row>
    <row r="3">
      <c r="A3" t="n">
        <v>2024</v>
      </c>
      <c r="B3" t="s">
        <v>619</v>
      </c>
      <c r="C3" t="n">
        <v>0.121514927214409</v>
      </c>
      <c r="D3" t="n">
        <v>0.0442881815938811</v>
      </c>
      <c r="E3" t="n">
        <v>0.029802513464991</v>
      </c>
    </row>
    <row r="4">
      <c r="A4" t="n">
        <v>2024</v>
      </c>
      <c r="B4" t="s">
        <v>620</v>
      </c>
      <c r="C4" t="n">
        <v>0.109843081312411</v>
      </c>
      <c r="D4" t="n">
        <v>0.0393723252496434</v>
      </c>
      <c r="E4" t="n">
        <v>0.173251562684279</v>
      </c>
    </row>
    <row r="5">
      <c r="A5" t="n">
        <v>2024</v>
      </c>
      <c r="B5" t="s">
        <v>621</v>
      </c>
      <c r="C5" t="n">
        <v>0.214165827458879</v>
      </c>
      <c r="D5" t="n">
        <v>0.114132259147365</v>
      </c>
      <c r="E5" t="n">
        <v>0.0187747035573123</v>
      </c>
    </row>
    <row r="6">
      <c r="A6" t="n">
        <v>2024</v>
      </c>
      <c r="B6" t="s">
        <v>622</v>
      </c>
      <c r="C6" t="n">
        <v>0.108027960177928</v>
      </c>
      <c r="D6" t="n">
        <v>0.037492056767634</v>
      </c>
      <c r="E6" t="n">
        <v>0.0123430962343096</v>
      </c>
    </row>
    <row r="7">
      <c r="A7" t="n">
        <v>2024</v>
      </c>
      <c r="B7" t="s">
        <v>623</v>
      </c>
      <c r="C7" t="n">
        <v>0.154031702274294</v>
      </c>
      <c r="D7" t="n">
        <v>0.0468642315644383</v>
      </c>
      <c r="E7" t="n">
        <v>0.00786324786324786</v>
      </c>
    </row>
    <row r="8">
      <c r="A8" t="n">
        <v>2024</v>
      </c>
      <c r="B8" t="s">
        <v>624</v>
      </c>
      <c r="C8" t="n">
        <v>0.13121546961326</v>
      </c>
      <c r="D8" t="n">
        <v>0.0490331491712707</v>
      </c>
      <c r="E8" t="n">
        <v>0.0788804071246819</v>
      </c>
    </row>
    <row r="9">
      <c r="A9" t="n">
        <v>2024</v>
      </c>
      <c r="B9" t="s">
        <v>625</v>
      </c>
      <c r="C9" t="n">
        <v>0.111927398444252</v>
      </c>
      <c r="D9" t="n">
        <v>0.0665514261019879</v>
      </c>
      <c r="E9" t="n">
        <v>0.0729166666666667</v>
      </c>
    </row>
    <row r="10">
      <c r="A10" t="n">
        <v>2024</v>
      </c>
      <c r="B10" t="s">
        <v>626</v>
      </c>
      <c r="C10" t="n">
        <v>0.112249650675361</v>
      </c>
      <c r="D10" t="n">
        <v>0.0568234746157429</v>
      </c>
      <c r="E10" t="n">
        <v>0.0101429230059935</v>
      </c>
    </row>
    <row r="11">
      <c r="A11" t="n">
        <v>2024</v>
      </c>
      <c r="B11" t="s">
        <v>627</v>
      </c>
      <c r="C11" t="n">
        <v>0.0335917312661499</v>
      </c>
      <c r="D11" t="n">
        <v>0.0186046511627907</v>
      </c>
      <c r="E11" t="n">
        <v>0.0112416964741952</v>
      </c>
    </row>
    <row r="12">
      <c r="A12" t="n">
        <v>2024</v>
      </c>
      <c r="B12" t="s">
        <v>628</v>
      </c>
      <c r="C12" t="n">
        <v>0.0964886397167306</v>
      </c>
      <c r="D12" t="n">
        <v>0.0315727353201534</v>
      </c>
      <c r="E12" t="n">
        <v>0.00819432250512145</v>
      </c>
    </row>
    <row r="13">
      <c r="A13" t="n">
        <v>2024</v>
      </c>
      <c r="B13" t="s">
        <v>629</v>
      </c>
      <c r="C13" t="n">
        <v>0.137546468401487</v>
      </c>
      <c r="D13" t="n">
        <v>0.0715613382899628</v>
      </c>
      <c r="E13" t="n">
        <v>0.0137488542621448</v>
      </c>
    </row>
    <row r="14">
      <c r="A14" t="n">
        <v>2024</v>
      </c>
      <c r="B14" t="s">
        <v>630</v>
      </c>
      <c r="C14" t="n">
        <v>0.0642931213273419</v>
      </c>
      <c r="D14" t="n">
        <v>0.0224680262703076</v>
      </c>
      <c r="E14" t="n">
        <v>0.00652472527472527</v>
      </c>
    </row>
    <row r="15">
      <c r="A15" t="n">
        <v>2024</v>
      </c>
      <c r="B15" t="s">
        <v>631</v>
      </c>
      <c r="C15" t="n">
        <v>0.198888888888889</v>
      </c>
      <c r="D15" t="n">
        <v>0.0972222222222222</v>
      </c>
      <c r="E15" t="n">
        <v>0.020141535111595</v>
      </c>
    </row>
    <row r="16">
      <c r="A16" t="n">
        <v>2024</v>
      </c>
      <c r="B16" t="s">
        <v>632</v>
      </c>
      <c r="C16" t="n">
        <v>0.146769662921348</v>
      </c>
      <c r="D16" t="n">
        <v>0.0547752808988764</v>
      </c>
      <c r="E16" t="n">
        <v>0.0266575529733424</v>
      </c>
    </row>
    <row r="17">
      <c r="A17" t="n">
        <v>2024</v>
      </c>
      <c r="B17" t="s">
        <v>633</v>
      </c>
      <c r="C17" t="n">
        <v>0.136332651670075</v>
      </c>
      <c r="D17" t="n">
        <v>0.0388548057259714</v>
      </c>
      <c r="E17" t="n">
        <v>0.029119788219722</v>
      </c>
    </row>
    <row r="18">
      <c r="A18" t="n">
        <v>2024</v>
      </c>
      <c r="B18" t="s">
        <v>634</v>
      </c>
      <c r="C18" t="n">
        <v>0.106449106449106</v>
      </c>
      <c r="D18" t="n">
        <v>0.0493395493395493</v>
      </c>
      <c r="E18" t="n">
        <v>0.0917431192660551</v>
      </c>
    </row>
    <row r="19">
      <c r="A19" t="n">
        <v>2024</v>
      </c>
      <c r="B19" t="s">
        <v>635</v>
      </c>
      <c r="C19" t="n">
        <v>0.0738284703801945</v>
      </c>
      <c r="D19" t="n">
        <v>0.0327144120247569</v>
      </c>
      <c r="E19" t="n">
        <v>0.195017793594306</v>
      </c>
    </row>
    <row r="20">
      <c r="A20" t="n">
        <v>2024</v>
      </c>
      <c r="B20" t="s">
        <v>636</v>
      </c>
      <c r="C20" t="n">
        <v>0.207056101792944</v>
      </c>
      <c r="D20" t="n">
        <v>0.0948525159051475</v>
      </c>
      <c r="E20" t="n">
        <v>0.0250916267268114</v>
      </c>
    </row>
    <row r="21">
      <c r="A21" t="n">
        <v>2024</v>
      </c>
      <c r="B21" t="s">
        <v>637</v>
      </c>
      <c r="C21" t="n">
        <v>0.0784761904761905</v>
      </c>
      <c r="D21" t="n">
        <v>0.0354285714285714</v>
      </c>
      <c r="E21" t="n">
        <v>0.00265957446808511</v>
      </c>
    </row>
    <row r="22">
      <c r="A22" t="n">
        <v>2024</v>
      </c>
      <c r="B22" t="s">
        <v>638</v>
      </c>
      <c r="C22" t="n">
        <v>0.0557083906464924</v>
      </c>
      <c r="D22" t="n">
        <v>0.0268225584594223</v>
      </c>
      <c r="E22" t="n">
        <v>0.00410958904109589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639</v>
      </c>
    </row>
    <row r="2">
      <c r="A2" t="s">
        <v>2</v>
      </c>
      <c r="B2" t="s">
        <v>460</v>
      </c>
      <c r="C2" t="s">
        <v>593</v>
      </c>
      <c r="D2" t="s">
        <v>594</v>
      </c>
      <c r="E2" t="s">
        <v>595</v>
      </c>
    </row>
    <row r="3">
      <c r="A3" t="n">
        <v>2024</v>
      </c>
      <c r="B3" t="s">
        <v>619</v>
      </c>
      <c r="C3" t="n">
        <v>0.121514927214409</v>
      </c>
      <c r="D3" t="n">
        <v>0.0442881815938811</v>
      </c>
      <c r="E3" t="n">
        <v>0.029802513464991</v>
      </c>
    </row>
    <row r="4">
      <c r="A4" t="n">
        <v>2024</v>
      </c>
      <c r="B4" t="s">
        <v>620</v>
      </c>
      <c r="C4" t="n">
        <v>0.109843081312411</v>
      </c>
      <c r="D4" t="n">
        <v>0.0393723252496434</v>
      </c>
      <c r="E4" t="n">
        <v>0.173251562684279</v>
      </c>
    </row>
    <row r="5">
      <c r="A5" t="n">
        <v>2024</v>
      </c>
      <c r="B5" t="s">
        <v>621</v>
      </c>
      <c r="C5" t="n">
        <v>0.214165827458879</v>
      </c>
      <c r="D5" t="n">
        <v>0.114132259147365</v>
      </c>
      <c r="E5" t="n">
        <v>0.0187747035573123</v>
      </c>
    </row>
    <row r="6">
      <c r="A6" t="n">
        <v>2024</v>
      </c>
      <c r="B6" t="s">
        <v>622</v>
      </c>
      <c r="C6" t="n">
        <v>0.108027960177928</v>
      </c>
      <c r="D6" t="n">
        <v>0.037492056767634</v>
      </c>
      <c r="E6" t="n">
        <v>0.0123430962343096</v>
      </c>
    </row>
    <row r="7">
      <c r="A7" t="n">
        <v>2024</v>
      </c>
      <c r="B7" t="s">
        <v>623</v>
      </c>
      <c r="C7" t="n">
        <v>0.154031702274294</v>
      </c>
      <c r="D7" t="n">
        <v>0.0468642315644383</v>
      </c>
      <c r="E7" t="n">
        <v>0.00786324786324786</v>
      </c>
    </row>
    <row r="8">
      <c r="A8" t="n">
        <v>2024</v>
      </c>
      <c r="B8" t="s">
        <v>624</v>
      </c>
      <c r="C8" t="n">
        <v>0.13121546961326</v>
      </c>
      <c r="D8" t="n">
        <v>0.0490331491712707</v>
      </c>
      <c r="E8" t="n">
        <v>0.0788804071246819</v>
      </c>
    </row>
    <row r="9">
      <c r="A9" t="n">
        <v>2024</v>
      </c>
      <c r="B9" t="s">
        <v>625</v>
      </c>
      <c r="C9" t="n">
        <v>0.111927398444252</v>
      </c>
      <c r="D9" t="n">
        <v>0.0665514261019879</v>
      </c>
      <c r="E9" t="n">
        <v>0.0729166666666667</v>
      </c>
    </row>
    <row r="10">
      <c r="A10" t="n">
        <v>2024</v>
      </c>
      <c r="B10" t="s">
        <v>626</v>
      </c>
      <c r="C10" t="n">
        <v>0.112249650675361</v>
      </c>
      <c r="D10" t="n">
        <v>0.0568234746157429</v>
      </c>
      <c r="E10" t="n">
        <v>0.0101429230059935</v>
      </c>
    </row>
    <row r="11">
      <c r="A11" t="n">
        <v>2024</v>
      </c>
      <c r="B11" t="s">
        <v>627</v>
      </c>
      <c r="C11" t="n">
        <v>0.0335917312661499</v>
      </c>
      <c r="D11" t="n">
        <v>0.0186046511627907</v>
      </c>
      <c r="E11" t="n">
        <v>0.0112416964741952</v>
      </c>
    </row>
    <row r="12">
      <c r="A12" t="n">
        <v>2024</v>
      </c>
      <c r="B12" t="s">
        <v>628</v>
      </c>
      <c r="C12" t="n">
        <v>0.0964886397167306</v>
      </c>
      <c r="D12" t="n">
        <v>0.0315727353201534</v>
      </c>
      <c r="E12" t="n">
        <v>0.00819432250512145</v>
      </c>
    </row>
    <row r="13">
      <c r="A13" t="n">
        <v>2024</v>
      </c>
      <c r="B13" t="s">
        <v>629</v>
      </c>
      <c r="C13" t="n">
        <v>0.137546468401487</v>
      </c>
      <c r="D13" t="n">
        <v>0.0715613382899628</v>
      </c>
      <c r="E13" t="n">
        <v>0.0137488542621448</v>
      </c>
    </row>
    <row r="14">
      <c r="A14" t="n">
        <v>2024</v>
      </c>
      <c r="B14" t="s">
        <v>630</v>
      </c>
      <c r="C14" t="n">
        <v>0.0642931213273419</v>
      </c>
      <c r="D14" t="n">
        <v>0.0224680262703076</v>
      </c>
      <c r="E14" t="n">
        <v>0.00652472527472527</v>
      </c>
    </row>
    <row r="15">
      <c r="A15" t="n">
        <v>2024</v>
      </c>
      <c r="B15" t="s">
        <v>631</v>
      </c>
      <c r="C15" t="n">
        <v>0.198888888888889</v>
      </c>
      <c r="D15" t="n">
        <v>0.0972222222222222</v>
      </c>
      <c r="E15" t="n">
        <v>0.020141535111595</v>
      </c>
    </row>
    <row r="16">
      <c r="A16" t="n">
        <v>2024</v>
      </c>
      <c r="B16" t="s">
        <v>632</v>
      </c>
      <c r="C16" t="n">
        <v>0.146769662921348</v>
      </c>
      <c r="D16" t="n">
        <v>0.0547752808988764</v>
      </c>
      <c r="E16" t="n">
        <v>0.0266575529733424</v>
      </c>
    </row>
    <row r="17">
      <c r="A17" t="n">
        <v>2024</v>
      </c>
      <c r="B17" t="s">
        <v>633</v>
      </c>
      <c r="C17" t="n">
        <v>0.136332651670075</v>
      </c>
      <c r="D17" t="n">
        <v>0.0388548057259714</v>
      </c>
      <c r="E17" t="n">
        <v>0.029119788219722</v>
      </c>
    </row>
    <row r="18">
      <c r="A18" t="n">
        <v>2024</v>
      </c>
      <c r="B18" t="s">
        <v>634</v>
      </c>
      <c r="C18" t="n">
        <v>0.106449106449106</v>
      </c>
      <c r="D18" t="n">
        <v>0.0493395493395493</v>
      </c>
      <c r="E18" t="n">
        <v>0.0917431192660551</v>
      </c>
    </row>
    <row r="19">
      <c r="A19" t="n">
        <v>2024</v>
      </c>
      <c r="B19" t="s">
        <v>635</v>
      </c>
      <c r="C19" t="n">
        <v>0.0738284703801945</v>
      </c>
      <c r="D19" t="n">
        <v>0.0327144120247569</v>
      </c>
      <c r="E19" t="n">
        <v>0.195017793594306</v>
      </c>
    </row>
    <row r="20">
      <c r="A20" t="n">
        <v>2024</v>
      </c>
      <c r="B20" t="s">
        <v>636</v>
      </c>
      <c r="C20" t="n">
        <v>0.207056101792944</v>
      </c>
      <c r="D20" t="n">
        <v>0.0948525159051475</v>
      </c>
      <c r="E20" t="n">
        <v>0.0250916267268114</v>
      </c>
    </row>
    <row r="21">
      <c r="A21" t="n">
        <v>2024</v>
      </c>
      <c r="B21" t="s">
        <v>637</v>
      </c>
      <c r="C21" t="n">
        <v>0.0784761904761905</v>
      </c>
      <c r="D21" t="n">
        <v>0.0354285714285714</v>
      </c>
      <c r="E21" t="n">
        <v>0.00265957446808511</v>
      </c>
    </row>
    <row r="22">
      <c r="A22" t="n">
        <v>2024</v>
      </c>
      <c r="B22" t="s">
        <v>638</v>
      </c>
      <c r="C22" t="n">
        <v>0.0557083906464924</v>
      </c>
      <c r="D22" t="n">
        <v>0.0268225584594223</v>
      </c>
      <c r="E22" t="n">
        <v>0.00410958904109589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640</v>
      </c>
    </row>
    <row r="2">
      <c r="A2" t="s">
        <v>2</v>
      </c>
      <c r="B2" t="s">
        <v>641</v>
      </c>
    </row>
    <row r="3">
      <c r="A3" t="n">
        <v>2015</v>
      </c>
      <c r="B3" t="n">
        <v>528.608019409134</v>
      </c>
    </row>
    <row r="4">
      <c r="A4" t="n">
        <v>2016</v>
      </c>
      <c r="B4" t="n">
        <v>518.823819452521</v>
      </c>
    </row>
    <row r="5">
      <c r="A5" t="n">
        <v>2017</v>
      </c>
      <c r="B5" t="n">
        <v>515.818452781035</v>
      </c>
    </row>
    <row r="6">
      <c r="A6" t="n">
        <v>2018</v>
      </c>
      <c r="B6" t="n">
        <v>520.147989458787</v>
      </c>
    </row>
    <row r="7">
      <c r="A7" t="n">
        <v>2019</v>
      </c>
      <c r="B7" t="n">
        <v>561.706060663273</v>
      </c>
    </row>
    <row r="8">
      <c r="A8" t="n">
        <v>2020</v>
      </c>
      <c r="B8" t="n">
        <v>480.500295227129</v>
      </c>
    </row>
    <row r="9">
      <c r="A9" t="n">
        <v>2021</v>
      </c>
      <c r="B9" t="n">
        <v>573.149349206661</v>
      </c>
    </row>
    <row r="10">
      <c r="A10" t="n">
        <v>2022</v>
      </c>
      <c r="B10" t="n">
        <v>697.275413347181</v>
      </c>
    </row>
    <row r="11">
      <c r="A11" t="n">
        <v>2023</v>
      </c>
      <c r="B11" t="n">
        <v>669.734311021655</v>
      </c>
    </row>
    <row r="12">
      <c r="A12" t="n">
        <v>2024</v>
      </c>
      <c r="B12" t="n">
        <v>642.714119802321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642</v>
      </c>
    </row>
    <row r="2">
      <c r="A2" t="s">
        <v>2</v>
      </c>
      <c r="B2" t="s">
        <v>641</v>
      </c>
      <c r="C2" t="s">
        <v>79</v>
      </c>
    </row>
    <row r="3">
      <c r="A3" t="n">
        <v>2015</v>
      </c>
      <c r="B3" t="n">
        <v>528.608019409134</v>
      </c>
      <c r="C3" t="n">
        <v>-0.0898612408884073</v>
      </c>
    </row>
    <row r="4">
      <c r="A4" t="n">
        <v>2016</v>
      </c>
      <c r="B4" t="n">
        <v>518.823819452521</v>
      </c>
      <c r="C4" t="n">
        <v>-0.0185093672387897</v>
      </c>
    </row>
    <row r="5">
      <c r="A5" t="n">
        <v>2017</v>
      </c>
      <c r="B5" t="n">
        <v>515.818452781035</v>
      </c>
      <c r="C5" t="n">
        <v>-0.00579265361150361</v>
      </c>
    </row>
    <row r="6">
      <c r="A6" t="n">
        <v>2018</v>
      </c>
      <c r="B6" t="n">
        <v>520.147989458787</v>
      </c>
      <c r="C6" t="n">
        <v>0.00839352809968075</v>
      </c>
    </row>
    <row r="7">
      <c r="A7" t="n">
        <v>2019</v>
      </c>
      <c r="B7" t="n">
        <v>561.706060663273</v>
      </c>
      <c r="C7" t="n">
        <v>0.0798966295106271</v>
      </c>
    </row>
    <row r="8">
      <c r="A8" t="n">
        <v>2020</v>
      </c>
      <c r="B8" t="n">
        <v>480.500295227129</v>
      </c>
      <c r="C8" t="n">
        <v>-0.144569858014804</v>
      </c>
    </row>
    <row r="9">
      <c r="A9" t="n">
        <v>2021</v>
      </c>
      <c r="B9" t="n">
        <v>573.149349206661</v>
      </c>
      <c r="C9" t="n">
        <v>0.192817891892736</v>
      </c>
    </row>
    <row r="10">
      <c r="A10" t="n">
        <v>2022</v>
      </c>
      <c r="B10" t="n">
        <v>697.275413347181</v>
      </c>
      <c r="C10" t="n">
        <v>0.216568446448262</v>
      </c>
    </row>
    <row r="11">
      <c r="A11" t="n">
        <v>2023</v>
      </c>
      <c r="B11" t="n">
        <v>669.734311021655</v>
      </c>
      <c r="C11" t="n">
        <v>-0.0394981693005897</v>
      </c>
    </row>
    <row r="12">
      <c r="A12" t="n">
        <v>2024</v>
      </c>
      <c r="B12" t="n">
        <v>642.714119802321</v>
      </c>
      <c r="C12" t="n">
        <v>-0.0403446423076574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643</v>
      </c>
    </row>
    <row r="2">
      <c r="A2" t="s">
        <v>2</v>
      </c>
      <c r="B2" t="s">
        <v>641</v>
      </c>
      <c r="C2" t="s">
        <v>81</v>
      </c>
    </row>
    <row r="3">
      <c r="A3" t="n">
        <v>2022</v>
      </c>
      <c r="B3" t="n">
        <v>551.994036014844</v>
      </c>
      <c r="C3" t="s">
        <v>82</v>
      </c>
    </row>
    <row r="4">
      <c r="A4" t="n">
        <v>2022</v>
      </c>
      <c r="B4" t="n">
        <v>562.825108628432</v>
      </c>
      <c r="C4" t="s">
        <v>83</v>
      </c>
    </row>
    <row r="5">
      <c r="A5" t="n">
        <v>2022</v>
      </c>
      <c r="B5" t="n">
        <v>728.81875164245</v>
      </c>
      <c r="C5" t="s">
        <v>84</v>
      </c>
    </row>
    <row r="6">
      <c r="A6" t="n">
        <v>2022</v>
      </c>
      <c r="B6" t="n">
        <v>733.315883929634</v>
      </c>
      <c r="C6" t="s">
        <v>85</v>
      </c>
    </row>
    <row r="7">
      <c r="A7" t="n">
        <v>2022</v>
      </c>
      <c r="B7" t="n">
        <v>755.787368126747</v>
      </c>
      <c r="C7" t="s">
        <v>86</v>
      </c>
    </row>
    <row r="8">
      <c r="A8" t="n">
        <v>2022</v>
      </c>
      <c r="B8" t="n">
        <v>686.605806704488</v>
      </c>
      <c r="C8" t="s">
        <v>87</v>
      </c>
    </row>
    <row r="9">
      <c r="A9" t="n">
        <v>2022</v>
      </c>
      <c r="B9" t="n">
        <v>662.11737128746</v>
      </c>
      <c r="C9" t="s">
        <v>88</v>
      </c>
    </row>
    <row r="10">
      <c r="A10" t="n">
        <v>2022</v>
      </c>
      <c r="B10" t="n">
        <v>764.434228761831</v>
      </c>
      <c r="C10" t="s">
        <v>89</v>
      </c>
    </row>
    <row r="11">
      <c r="A11" t="n">
        <v>2022</v>
      </c>
      <c r="B11" t="n">
        <v>778.202657128452</v>
      </c>
      <c r="C11" t="s">
        <v>90</v>
      </c>
    </row>
    <row r="12">
      <c r="A12" t="n">
        <v>2022</v>
      </c>
      <c r="B12" t="n">
        <v>707.350566722773</v>
      </c>
      <c r="C12" t="s">
        <v>91</v>
      </c>
    </row>
    <row r="13">
      <c r="A13" t="n">
        <v>2022</v>
      </c>
      <c r="B13" t="n">
        <v>700.820115275893</v>
      </c>
      <c r="C13" t="s">
        <v>92</v>
      </c>
    </row>
    <row r="14">
      <c r="A14" t="n">
        <v>2022</v>
      </c>
      <c r="B14" t="n">
        <v>713.788756180309</v>
      </c>
      <c r="C14" t="s">
        <v>93</v>
      </c>
    </row>
    <row r="15">
      <c r="A15" t="n">
        <v>2023</v>
      </c>
      <c r="B15" t="n">
        <v>640.545679770804</v>
      </c>
      <c r="C15" t="s">
        <v>82</v>
      </c>
    </row>
    <row r="16">
      <c r="A16" t="n">
        <v>2023</v>
      </c>
      <c r="B16" t="n">
        <v>619.385428956843</v>
      </c>
      <c r="C16" t="s">
        <v>83</v>
      </c>
    </row>
    <row r="17">
      <c r="A17" t="n">
        <v>2023</v>
      </c>
      <c r="B17" t="n">
        <v>649.073107944745</v>
      </c>
      <c r="C17" t="s">
        <v>84</v>
      </c>
    </row>
    <row r="18">
      <c r="A18" t="n">
        <v>2023</v>
      </c>
      <c r="B18" t="n">
        <v>586.226217986066</v>
      </c>
      <c r="C18" t="s">
        <v>85</v>
      </c>
    </row>
    <row r="19">
      <c r="A19" t="n">
        <v>2023</v>
      </c>
      <c r="B19" t="n">
        <v>571.288920235552</v>
      </c>
      <c r="C19" t="s">
        <v>86</v>
      </c>
    </row>
    <row r="20">
      <c r="A20" t="n">
        <v>2023</v>
      </c>
      <c r="B20" t="n">
        <v>604.756403833635</v>
      </c>
      <c r="C20" t="s">
        <v>87</v>
      </c>
    </row>
    <row r="21">
      <c r="A21" t="n">
        <v>2023</v>
      </c>
      <c r="B21" t="n">
        <v>614.376319213525</v>
      </c>
      <c r="C21" t="s">
        <v>88</v>
      </c>
    </row>
    <row r="22">
      <c r="A22" t="n">
        <v>2023</v>
      </c>
      <c r="B22" t="n">
        <v>689.610209619915</v>
      </c>
      <c r="C22" t="s">
        <v>89</v>
      </c>
    </row>
    <row r="23">
      <c r="A23" t="n">
        <v>2023</v>
      </c>
      <c r="B23" t="n">
        <v>792.277533072352</v>
      </c>
      <c r="C23" t="s">
        <v>90</v>
      </c>
    </row>
    <row r="24">
      <c r="A24" t="n">
        <v>2023</v>
      </c>
      <c r="B24" t="n">
        <v>783.838299530828</v>
      </c>
      <c r="C24" t="s">
        <v>91</v>
      </c>
    </row>
    <row r="25">
      <c r="A25" t="n">
        <v>2023</v>
      </c>
      <c r="B25" t="n">
        <v>740.769541333443</v>
      </c>
      <c r="C25" t="s">
        <v>92</v>
      </c>
    </row>
    <row r="26">
      <c r="A26" t="n">
        <v>2023</v>
      </c>
      <c r="B26" t="n">
        <v>737.056775339255</v>
      </c>
      <c r="C26" t="s">
        <v>93</v>
      </c>
    </row>
    <row r="27">
      <c r="A27" t="n">
        <v>2024</v>
      </c>
      <c r="B27" t="n">
        <v>645.938198624954</v>
      </c>
      <c r="C27" t="s">
        <v>82</v>
      </c>
    </row>
    <row r="28">
      <c r="A28" t="n">
        <v>2024</v>
      </c>
      <c r="B28" t="n">
        <v>586.709819893367</v>
      </c>
      <c r="C28" t="s">
        <v>83</v>
      </c>
    </row>
    <row r="29">
      <c r="A29" t="n">
        <v>2024</v>
      </c>
      <c r="B29" t="n">
        <v>659.74637395057</v>
      </c>
      <c r="C29" t="s">
        <v>84</v>
      </c>
    </row>
    <row r="30">
      <c r="A30" t="n">
        <v>2024</v>
      </c>
      <c r="B30" t="n">
        <v>569.929474801304</v>
      </c>
      <c r="C30" t="s">
        <v>85</v>
      </c>
    </row>
    <row r="31">
      <c r="A31" t="n">
        <v>2024</v>
      </c>
      <c r="B31" t="n">
        <v>547.711259235752</v>
      </c>
      <c r="C31" t="s">
        <v>86</v>
      </c>
    </row>
    <row r="32">
      <c r="A32" t="n">
        <v>2024</v>
      </c>
      <c r="B32" t="n">
        <v>594.784871381043</v>
      </c>
      <c r="C32" t="s">
        <v>87</v>
      </c>
    </row>
    <row r="33">
      <c r="A33" t="n">
        <v>2024</v>
      </c>
      <c r="B33" t="n">
        <v>645.088218780004</v>
      </c>
      <c r="C33" t="s">
        <v>88</v>
      </c>
    </row>
    <row r="34">
      <c r="A34" t="n">
        <v>2024</v>
      </c>
      <c r="B34" t="n">
        <v>627.95686261318</v>
      </c>
      <c r="C34" t="s">
        <v>89</v>
      </c>
    </row>
    <row r="35">
      <c r="A35" t="n">
        <v>2024</v>
      </c>
      <c r="B35" t="n">
        <v>675.891812211547</v>
      </c>
      <c r="C35" t="s">
        <v>90</v>
      </c>
    </row>
    <row r="36">
      <c r="A36" t="n">
        <v>2024</v>
      </c>
      <c r="B36" t="n">
        <v>691.38935453672</v>
      </c>
      <c r="C36" t="s">
        <v>91</v>
      </c>
    </row>
    <row r="37">
      <c r="A37" t="n">
        <v>2024</v>
      </c>
      <c r="B37" t="n">
        <v>730.296075937251</v>
      </c>
      <c r="C37" t="s">
        <v>92</v>
      </c>
    </row>
    <row r="38">
      <c r="A38" t="n">
        <v>2024</v>
      </c>
      <c r="B38" t="n">
        <v>757.005100972298</v>
      </c>
      <c r="C38" t="s">
        <v>93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644</v>
      </c>
    </row>
    <row r="2">
      <c r="A2" t="s">
        <v>81</v>
      </c>
      <c r="B2" t="s">
        <v>2</v>
      </c>
      <c r="C2" t="s">
        <v>641</v>
      </c>
      <c r="D2" t="s">
        <v>79</v>
      </c>
    </row>
    <row r="3">
      <c r="A3" t="n">
        <v>1</v>
      </c>
      <c r="B3" t="n">
        <v>2022</v>
      </c>
      <c r="C3" t="n">
        <v>551.994036014844</v>
      </c>
      <c r="D3" t="n">
        <v>0.201325755944995</v>
      </c>
    </row>
    <row r="4">
      <c r="A4" t="n">
        <v>1</v>
      </c>
      <c r="B4" t="n">
        <v>2023</v>
      </c>
      <c r="C4" t="n">
        <v>640.545679770804</v>
      </c>
      <c r="D4" t="n">
        <v>0.160421377729484</v>
      </c>
    </row>
    <row r="5">
      <c r="A5" t="n">
        <v>1</v>
      </c>
      <c r="B5" t="n">
        <v>2024</v>
      </c>
      <c r="C5" t="n">
        <v>645.938198624954</v>
      </c>
      <c r="D5" t="n">
        <v>0.00841863277585442</v>
      </c>
    </row>
    <row r="6">
      <c r="A6" t="n">
        <v>2</v>
      </c>
      <c r="B6" t="n">
        <v>2022</v>
      </c>
      <c r="C6" t="n">
        <v>562.825108628432</v>
      </c>
      <c r="D6" t="n">
        <v>0.0860687817356953</v>
      </c>
    </row>
    <row r="7">
      <c r="A7" t="n">
        <v>2</v>
      </c>
      <c r="B7" t="n">
        <v>2023</v>
      </c>
      <c r="C7" t="n">
        <v>619.385428956843</v>
      </c>
      <c r="D7" t="n">
        <v>0.100493598208943</v>
      </c>
    </row>
    <row r="8">
      <c r="A8" t="n">
        <v>2</v>
      </c>
      <c r="B8" t="n">
        <v>2024</v>
      </c>
      <c r="C8" t="n">
        <v>586.709819893367</v>
      </c>
      <c r="D8" t="n">
        <v>-0.0527548882099276</v>
      </c>
    </row>
    <row r="9">
      <c r="A9" t="n">
        <v>3</v>
      </c>
      <c r="B9" t="n">
        <v>2022</v>
      </c>
      <c r="C9" t="n">
        <v>728.81875164245</v>
      </c>
      <c r="D9" t="n">
        <v>0.686075597320809</v>
      </c>
    </row>
    <row r="10">
      <c r="A10" t="n">
        <v>3</v>
      </c>
      <c r="B10" t="n">
        <v>2023</v>
      </c>
      <c r="C10" t="n">
        <v>649.073107944745</v>
      </c>
      <c r="D10" t="n">
        <v>-0.109417661823316</v>
      </c>
    </row>
    <row r="11">
      <c r="A11" t="n">
        <v>3</v>
      </c>
      <c r="B11" t="n">
        <v>2024</v>
      </c>
      <c r="C11" t="n">
        <v>659.74637395057</v>
      </c>
      <c r="D11" t="n">
        <v>0.0164438579802217</v>
      </c>
    </row>
    <row r="12">
      <c r="A12" t="n">
        <v>4</v>
      </c>
      <c r="B12" t="n">
        <v>2022</v>
      </c>
      <c r="C12" t="n">
        <v>733.315883929634</v>
      </c>
      <c r="D12" t="n">
        <v>0.799074527845879</v>
      </c>
    </row>
    <row r="13">
      <c r="A13" t="n">
        <v>4</v>
      </c>
      <c r="B13" t="n">
        <v>2023</v>
      </c>
      <c r="C13" t="n">
        <v>586.226217986066</v>
      </c>
      <c r="D13" t="n">
        <v>-0.200581589962781</v>
      </c>
    </row>
    <row r="14">
      <c r="A14" t="n">
        <v>4</v>
      </c>
      <c r="B14" t="n">
        <v>2024</v>
      </c>
      <c r="C14" t="n">
        <v>569.929474801304</v>
      </c>
      <c r="D14" t="n">
        <v>-0.0277994103381256</v>
      </c>
    </row>
    <row r="15">
      <c r="A15" t="n">
        <v>5</v>
      </c>
      <c r="B15" t="n">
        <v>2022</v>
      </c>
      <c r="C15" t="n">
        <v>755.787368126747</v>
      </c>
      <c r="D15" t="n">
        <v>0.484583382564232</v>
      </c>
    </row>
    <row r="16">
      <c r="A16" t="n">
        <v>5</v>
      </c>
      <c r="B16" t="n">
        <v>2023</v>
      </c>
      <c r="C16" t="n">
        <v>571.288920235552</v>
      </c>
      <c r="D16" t="n">
        <v>-0.244114225338912</v>
      </c>
    </row>
    <row r="17">
      <c r="A17" t="n">
        <v>5</v>
      </c>
      <c r="B17" t="n">
        <v>2024</v>
      </c>
      <c r="C17" t="n">
        <v>547.711259235752</v>
      </c>
      <c r="D17" t="n">
        <v>-0.0412709929506048</v>
      </c>
    </row>
    <row r="18">
      <c r="A18" t="n">
        <v>6</v>
      </c>
      <c r="B18" t="n">
        <v>2022</v>
      </c>
      <c r="C18" t="n">
        <v>686.605806704488</v>
      </c>
      <c r="D18" t="n">
        <v>0.36580555203514</v>
      </c>
    </row>
    <row r="19">
      <c r="A19" t="n">
        <v>6</v>
      </c>
      <c r="B19" t="n">
        <v>2023</v>
      </c>
      <c r="C19" t="n">
        <v>604.756403833635</v>
      </c>
      <c r="D19" t="n">
        <v>-0.119208725110711</v>
      </c>
    </row>
    <row r="20">
      <c r="A20" t="n">
        <v>6</v>
      </c>
      <c r="B20" t="n">
        <v>2024</v>
      </c>
      <c r="C20" t="n">
        <v>594.784871381043</v>
      </c>
      <c r="D20" t="n">
        <v>-0.0164885107282551</v>
      </c>
    </row>
    <row r="21">
      <c r="A21" t="n">
        <v>7</v>
      </c>
      <c r="B21" t="n">
        <v>2022</v>
      </c>
      <c r="C21" t="n">
        <v>662.11737128746</v>
      </c>
      <c r="D21" t="n">
        <v>0.164485798541048</v>
      </c>
    </row>
    <row r="22">
      <c r="A22" t="n">
        <v>7</v>
      </c>
      <c r="B22" t="n">
        <v>2023</v>
      </c>
      <c r="C22" t="n">
        <v>614.376319213525</v>
      </c>
      <c r="D22" t="n">
        <v>-0.0721036090340059</v>
      </c>
    </row>
    <row r="23">
      <c r="A23" t="n">
        <v>7</v>
      </c>
      <c r="B23" t="n">
        <v>2024</v>
      </c>
      <c r="C23" t="n">
        <v>645.088218780004</v>
      </c>
      <c r="D23" t="n">
        <v>0.0499887424140866</v>
      </c>
    </row>
    <row r="24">
      <c r="A24" t="n">
        <v>8</v>
      </c>
      <c r="B24" t="n">
        <v>2022</v>
      </c>
      <c r="C24" t="n">
        <v>764.434228761831</v>
      </c>
      <c r="D24" t="n">
        <v>0.152956054144966</v>
      </c>
    </row>
    <row r="25">
      <c r="A25" t="n">
        <v>8</v>
      </c>
      <c r="B25" t="n">
        <v>2023</v>
      </c>
      <c r="C25" t="n">
        <v>689.610209619915</v>
      </c>
      <c r="D25" t="n">
        <v>-0.0978815656424886</v>
      </c>
    </row>
    <row r="26">
      <c r="A26" t="n">
        <v>8</v>
      </c>
      <c r="B26" t="n">
        <v>2024</v>
      </c>
      <c r="C26" t="n">
        <v>627.95686261318</v>
      </c>
      <c r="D26" t="n">
        <v>-0.0894031818941824</v>
      </c>
    </row>
    <row r="27">
      <c r="A27" t="n">
        <v>9</v>
      </c>
      <c r="B27" t="n">
        <v>2022</v>
      </c>
      <c r="C27" t="n">
        <v>778.202657128452</v>
      </c>
      <c r="D27" t="n">
        <v>0.189704550536514</v>
      </c>
    </row>
    <row r="28">
      <c r="A28" t="n">
        <v>9</v>
      </c>
      <c r="B28" t="n">
        <v>2023</v>
      </c>
      <c r="C28" t="n">
        <v>792.277533072352</v>
      </c>
      <c r="D28" t="n">
        <v>0.0180863889566203</v>
      </c>
    </row>
    <row r="29">
      <c r="A29" t="n">
        <v>9</v>
      </c>
      <c r="B29" t="n">
        <v>2024</v>
      </c>
      <c r="C29" t="n">
        <v>675.891812211547</v>
      </c>
      <c r="D29" t="n">
        <v>-0.146900190908451</v>
      </c>
    </row>
    <row r="30">
      <c r="A30" t="n">
        <v>10</v>
      </c>
      <c r="B30" t="n">
        <v>2022</v>
      </c>
      <c r="C30" t="n">
        <v>707.350566722773</v>
      </c>
      <c r="D30" t="n">
        <v>0.068351208935242</v>
      </c>
    </row>
    <row r="31">
      <c r="A31" t="n">
        <v>10</v>
      </c>
      <c r="B31" t="n">
        <v>2023</v>
      </c>
      <c r="C31" t="n">
        <v>783.838299530828</v>
      </c>
      <c r="D31" t="n">
        <v>0.108132708739361</v>
      </c>
    </row>
    <row r="32">
      <c r="A32" t="n">
        <v>10</v>
      </c>
      <c r="B32" t="n">
        <v>2024</v>
      </c>
      <c r="C32" t="n">
        <v>691.38935453672</v>
      </c>
      <c r="D32" t="n">
        <v>-0.117943898696254</v>
      </c>
    </row>
    <row r="33">
      <c r="A33" t="n">
        <v>11</v>
      </c>
      <c r="B33" t="n">
        <v>2022</v>
      </c>
      <c r="C33" t="n">
        <v>700.820115275893</v>
      </c>
      <c r="D33" t="n">
        <v>0.130494058906184</v>
      </c>
    </row>
    <row r="34">
      <c r="A34" t="n">
        <v>11</v>
      </c>
      <c r="B34" t="n">
        <v>2023</v>
      </c>
      <c r="C34" t="n">
        <v>740.769541333443</v>
      </c>
      <c r="D34" t="n">
        <v>0.0570038233588988</v>
      </c>
    </row>
    <row r="35">
      <c r="A35" t="n">
        <v>11</v>
      </c>
      <c r="B35" t="n">
        <v>2024</v>
      </c>
      <c r="C35" t="n">
        <v>730.296075937251</v>
      </c>
      <c r="D35" t="n">
        <v>-0.0141386285636678</v>
      </c>
    </row>
    <row r="36">
      <c r="A36" t="n">
        <v>12</v>
      </c>
      <c r="B36" t="n">
        <v>2022</v>
      </c>
      <c r="C36" t="n">
        <v>713.788756180309</v>
      </c>
      <c r="D36" t="n">
        <v>0.253524788987804</v>
      </c>
    </row>
    <row r="37">
      <c r="A37" t="n">
        <v>12</v>
      </c>
      <c r="B37" t="n">
        <v>2023</v>
      </c>
      <c r="C37" t="n">
        <v>737.056775339255</v>
      </c>
      <c r="D37" t="n">
        <v>0.0325979065339448</v>
      </c>
    </row>
    <row r="38">
      <c r="A38" t="n">
        <v>12</v>
      </c>
      <c r="B38" t="n">
        <v>2024</v>
      </c>
      <c r="C38" t="n">
        <v>757.005100972298</v>
      </c>
      <c r="D38" t="n">
        <v>0.0270648426287934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645</v>
      </c>
    </row>
    <row r="2">
      <c r="A2" t="s">
        <v>2</v>
      </c>
      <c r="B2" t="s">
        <v>641</v>
      </c>
    </row>
    <row r="3">
      <c r="A3" t="n">
        <v>2022</v>
      </c>
      <c r="B3" t="n">
        <v>616.255983836217</v>
      </c>
    </row>
    <row r="4">
      <c r="A4" t="n">
        <v>2022</v>
      </c>
      <c r="B4" t="n">
        <v>724.66843275703</v>
      </c>
    </row>
    <row r="5">
      <c r="A5" t="n">
        <v>2022</v>
      </c>
      <c r="B5" t="n">
        <v>736.980985585761</v>
      </c>
    </row>
    <row r="6">
      <c r="A6" t="n">
        <v>2022</v>
      </c>
      <c r="B6" t="n">
        <v>706.714513155374</v>
      </c>
    </row>
    <row r="7">
      <c r="A7" t="n">
        <v>2023</v>
      </c>
      <c r="B7" t="n">
        <v>637.363044035982</v>
      </c>
    </row>
    <row r="8">
      <c r="A8" t="n">
        <v>2023</v>
      </c>
      <c r="B8" t="n">
        <v>586.619820972891</v>
      </c>
    </row>
    <row r="9">
      <c r="A9" t="n">
        <v>2023</v>
      </c>
      <c r="B9" t="n">
        <v>699.998294921797</v>
      </c>
    </row>
    <row r="10">
      <c r="A10" t="n">
        <v>2023</v>
      </c>
      <c r="B10" t="n">
        <v>754.513685260623</v>
      </c>
    </row>
    <row r="11">
      <c r="A11" t="n">
        <v>2024</v>
      </c>
      <c r="B11" t="n">
        <v>632.703166239367</v>
      </c>
    </row>
    <row r="12">
      <c r="A12" t="n">
        <v>2024</v>
      </c>
      <c r="B12" t="n">
        <v>570.578402381939</v>
      </c>
    </row>
    <row r="13">
      <c r="A13" t="n">
        <v>2024</v>
      </c>
      <c r="B13" t="n">
        <v>648.926042155602</v>
      </c>
    </row>
    <row r="14">
      <c r="A14" t="n">
        <v>2024</v>
      </c>
      <c r="B14" t="n">
        <v>723.462661085133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646</v>
      </c>
    </row>
    <row r="2">
      <c r="A2" t="s">
        <v>2</v>
      </c>
      <c r="B2" t="s">
        <v>647</v>
      </c>
      <c r="C2" t="s">
        <v>641</v>
      </c>
      <c r="D2" t="s">
        <v>79</v>
      </c>
    </row>
    <row r="3">
      <c r="A3" t="n">
        <v>2022</v>
      </c>
      <c r="B3" t="n">
        <v>1</v>
      </c>
      <c r="C3" t="n">
        <v>616.255983836217</v>
      </c>
      <c r="D3" t="n">
        <v>0.3087592541678</v>
      </c>
    </row>
    <row r="4">
      <c r="A4" t="n">
        <v>2023</v>
      </c>
      <c r="B4" t="n">
        <v>1</v>
      </c>
      <c r="C4" t="n">
        <v>637.363044035982</v>
      </c>
      <c r="D4" t="n">
        <v>0.0342504750515729</v>
      </c>
    </row>
    <row r="5">
      <c r="A5" t="n">
        <v>2024</v>
      </c>
      <c r="B5" t="n">
        <v>1</v>
      </c>
      <c r="C5" t="n">
        <v>632.703166239367</v>
      </c>
      <c r="D5" t="n">
        <v>-0.00731118291250088</v>
      </c>
    </row>
    <row r="6">
      <c r="A6" t="n">
        <v>2022</v>
      </c>
      <c r="B6" t="n">
        <v>2</v>
      </c>
      <c r="C6" t="n">
        <v>724.66843275703</v>
      </c>
      <c r="D6" t="n">
        <v>0.514006378604822</v>
      </c>
    </row>
    <row r="7">
      <c r="A7" t="n">
        <v>2023</v>
      </c>
      <c r="B7" t="n">
        <v>2</v>
      </c>
      <c r="C7" t="n">
        <v>586.619820972891</v>
      </c>
      <c r="D7" t="n">
        <v>-0.190499000017053</v>
      </c>
    </row>
    <row r="8">
      <c r="A8" t="n">
        <v>2024</v>
      </c>
      <c r="B8" t="n">
        <v>2</v>
      </c>
      <c r="C8" t="n">
        <v>570.578402381939</v>
      </c>
      <c r="D8" t="n">
        <v>-0.0273455106994979</v>
      </c>
    </row>
    <row r="9">
      <c r="A9" t="n">
        <v>2022</v>
      </c>
      <c r="B9" t="n">
        <v>3</v>
      </c>
      <c r="C9" t="n">
        <v>736.980985585761</v>
      </c>
      <c r="D9" t="n">
        <v>0.164241337132089</v>
      </c>
    </row>
    <row r="10">
      <c r="A10" t="n">
        <v>2023</v>
      </c>
      <c r="B10" t="n">
        <v>3</v>
      </c>
      <c r="C10" t="n">
        <v>699.998294921797</v>
      </c>
      <c r="D10" t="n">
        <v>-0.0501813362722917</v>
      </c>
    </row>
    <row r="11">
      <c r="A11" t="n">
        <v>2024</v>
      </c>
      <c r="B11" t="n">
        <v>3</v>
      </c>
      <c r="C11" t="n">
        <v>648.926042155602</v>
      </c>
      <c r="D11" t="n">
        <v>-0.0729605388137431</v>
      </c>
    </row>
    <row r="12">
      <c r="A12" t="n">
        <v>2022</v>
      </c>
      <c r="B12" t="n">
        <v>4</v>
      </c>
      <c r="C12" t="n">
        <v>706.714513155374</v>
      </c>
      <c r="D12" t="n">
        <v>0.135957312323475</v>
      </c>
    </row>
    <row r="13">
      <c r="A13" t="n">
        <v>2023</v>
      </c>
      <c r="B13" t="n">
        <v>4</v>
      </c>
      <c r="C13" t="n">
        <v>754.513685260623</v>
      </c>
      <c r="D13" t="n">
        <v>0.0676357584505136</v>
      </c>
    </row>
    <row r="14">
      <c r="A14" t="n">
        <v>2024</v>
      </c>
      <c r="B14" t="n">
        <v>4</v>
      </c>
      <c r="C14" t="n">
        <v>723.462661085133</v>
      </c>
      <c r="D14" t="n">
        <v>-0.0411536924804288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648</v>
      </c>
    </row>
    <row r="2">
      <c r="A2" t="s">
        <v>2</v>
      </c>
      <c r="B2" t="s">
        <v>641</v>
      </c>
    </row>
    <row r="3">
      <c r="A3" t="n">
        <v>2015</v>
      </c>
      <c r="B3" t="n">
        <v>1105.2969300645</v>
      </c>
    </row>
    <row r="4">
      <c r="A4" t="n">
        <v>2016</v>
      </c>
      <c r="B4" t="n">
        <v>1130.26622750447</v>
      </c>
    </row>
    <row r="5">
      <c r="A5" t="n">
        <v>2017</v>
      </c>
      <c r="B5" t="n">
        <v>1159.75604959264</v>
      </c>
    </row>
    <row r="6">
      <c r="A6" t="n">
        <v>2018</v>
      </c>
      <c r="B6" t="n">
        <v>1180.78940217261</v>
      </c>
    </row>
    <row r="7">
      <c r="A7" t="n">
        <v>2019</v>
      </c>
      <c r="B7" t="n">
        <v>1175.41370950401</v>
      </c>
    </row>
    <row r="8">
      <c r="A8" t="n">
        <v>2020</v>
      </c>
      <c r="B8" t="n">
        <v>1315.85786102831</v>
      </c>
    </row>
    <row r="9">
      <c r="A9" t="n">
        <v>2021</v>
      </c>
      <c r="B9" t="n">
        <v>1333.94086545218</v>
      </c>
    </row>
    <row r="10">
      <c r="A10" t="n">
        <v>2022</v>
      </c>
      <c r="B10" t="n">
        <v>1279.48793089044</v>
      </c>
    </row>
    <row r="11">
      <c r="A11" t="n">
        <v>2023</v>
      </c>
      <c r="B11" t="n">
        <v>1211.756711174</v>
      </c>
    </row>
    <row r="12">
      <c r="A12" t="n">
        <v>2024</v>
      </c>
      <c r="B12" t="n">
        <v>1279.14354301286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649</v>
      </c>
    </row>
    <row r="2">
      <c r="A2" t="s">
        <v>2</v>
      </c>
      <c r="B2" t="s">
        <v>650</v>
      </c>
      <c r="C2" t="s">
        <v>651</v>
      </c>
    </row>
    <row r="3">
      <c r="A3" t="n">
        <v>2014</v>
      </c>
      <c r="B3" t="n">
        <v>0.0236161072033805</v>
      </c>
      <c r="C3" t="s">
        <v>652</v>
      </c>
    </row>
    <row r="4">
      <c r="A4" t="n">
        <v>2014</v>
      </c>
      <c r="B4" t="n">
        <v>0.153786202773335</v>
      </c>
      <c r="C4" t="s">
        <v>653</v>
      </c>
    </row>
    <row r="5">
      <c r="A5" t="n">
        <v>2014</v>
      </c>
      <c r="B5" t="n">
        <v>0.154208527040972</v>
      </c>
      <c r="C5" t="s">
        <v>654</v>
      </c>
    </row>
    <row r="6">
      <c r="A6" t="n">
        <v>2014</v>
      </c>
      <c r="B6" t="n">
        <v>0.133574153874301</v>
      </c>
      <c r="C6" t="s">
        <v>655</v>
      </c>
    </row>
    <row r="7">
      <c r="A7" t="n">
        <v>2014</v>
      </c>
      <c r="B7" t="n">
        <v>0.104100094323816</v>
      </c>
      <c r="C7" t="s">
        <v>656</v>
      </c>
    </row>
    <row r="8">
      <c r="A8" t="n">
        <v>2014</v>
      </c>
      <c r="B8" t="n">
        <v>0.087264604673066</v>
      </c>
      <c r="C8" t="s">
        <v>657</v>
      </c>
    </row>
    <row r="9">
      <c r="A9" t="n">
        <v>2014</v>
      </c>
      <c r="B9" t="n">
        <v>0.0679846673626996</v>
      </c>
      <c r="C9" t="s">
        <v>658</v>
      </c>
    </row>
    <row r="10">
      <c r="A10" t="n">
        <v>2014</v>
      </c>
      <c r="B10" t="n">
        <v>0.0517718549121426</v>
      </c>
      <c r="C10" t="s">
        <v>659</v>
      </c>
    </row>
    <row r="11">
      <c r="A11" t="n">
        <v>2014</v>
      </c>
      <c r="B11" t="n">
        <v>0.041578591434128</v>
      </c>
      <c r="C11" t="s">
        <v>660</v>
      </c>
    </row>
    <row r="12">
      <c r="A12" t="n">
        <v>2014</v>
      </c>
      <c r="B12" t="n">
        <v>0.0329234642276578</v>
      </c>
      <c r="C12" t="s">
        <v>661</v>
      </c>
    </row>
    <row r="13">
      <c r="A13" t="n">
        <v>2014</v>
      </c>
      <c r="B13" t="n">
        <v>0.0268469195876635</v>
      </c>
      <c r="C13" t="s">
        <v>662</v>
      </c>
    </row>
    <row r="14">
      <c r="A14" t="n">
        <v>2014</v>
      </c>
      <c r="B14" t="n">
        <v>0.0208611236995471</v>
      </c>
      <c r="C14" t="s">
        <v>663</v>
      </c>
    </row>
    <row r="15">
      <c r="A15" t="n">
        <v>2014</v>
      </c>
      <c r="B15" t="n">
        <v>0.0178174467789187</v>
      </c>
      <c r="C15" t="s">
        <v>664</v>
      </c>
    </row>
    <row r="16">
      <c r="A16" t="n">
        <v>2014</v>
      </c>
      <c r="B16" t="n">
        <v>0.014904301698062</v>
      </c>
      <c r="C16" t="s">
        <v>665</v>
      </c>
    </row>
    <row r="17">
      <c r="A17" t="n">
        <v>2014</v>
      </c>
      <c r="B17" t="n">
        <v>0.0112787201084281</v>
      </c>
      <c r="C17" t="s">
        <v>666</v>
      </c>
    </row>
    <row r="18">
      <c r="A18" t="n">
        <v>2014</v>
      </c>
      <c r="B18" t="n">
        <v>0.0574832203018829</v>
      </c>
      <c r="C18" t="s">
        <v>667</v>
      </c>
    </row>
    <row r="19">
      <c r="A19" t="n">
        <v>2023</v>
      </c>
      <c r="B19" t="n">
        <v>0.00941595257313796</v>
      </c>
      <c r="C19" t="s">
        <v>652</v>
      </c>
    </row>
    <row r="20">
      <c r="A20" t="n">
        <v>2023</v>
      </c>
      <c r="B20" t="n">
        <v>0.119547064889267</v>
      </c>
      <c r="C20" t="s">
        <v>653</v>
      </c>
    </row>
    <row r="21">
      <c r="A21" t="n">
        <v>2023</v>
      </c>
      <c r="B21" t="n">
        <v>0.132611145193153</v>
      </c>
      <c r="C21" t="s">
        <v>654</v>
      </c>
    </row>
    <row r="22">
      <c r="A22" t="n">
        <v>2023</v>
      </c>
      <c r="B22" t="n">
        <v>0.121287731014562</v>
      </c>
      <c r="C22" t="s">
        <v>655</v>
      </c>
    </row>
    <row r="23">
      <c r="A23" t="n">
        <v>2023</v>
      </c>
      <c r="B23" t="n">
        <v>0.105047764276078</v>
      </c>
      <c r="C23" t="s">
        <v>656</v>
      </c>
    </row>
    <row r="24">
      <c r="A24" t="n">
        <v>2023</v>
      </c>
      <c r="B24" t="n">
        <v>0.0955332854926564</v>
      </c>
      <c r="C24" t="s">
        <v>657</v>
      </c>
    </row>
    <row r="25">
      <c r="A25" t="n">
        <v>2023</v>
      </c>
      <c r="B25" t="n">
        <v>0.0791775340724644</v>
      </c>
      <c r="C25" t="s">
        <v>658</v>
      </c>
    </row>
    <row r="26">
      <c r="A26" t="n">
        <v>2023</v>
      </c>
      <c r="B26" t="n">
        <v>0.0641776649674112</v>
      </c>
      <c r="C26" t="s">
        <v>659</v>
      </c>
    </row>
    <row r="27">
      <c r="A27" t="n">
        <v>2023</v>
      </c>
      <c r="B27" t="n">
        <v>0.0502957006052808</v>
      </c>
      <c r="C27" t="s">
        <v>660</v>
      </c>
    </row>
    <row r="28">
      <c r="A28" t="n">
        <v>2023</v>
      </c>
      <c r="B28" t="n">
        <v>0.0394512636241341</v>
      </c>
      <c r="C28" t="s">
        <v>661</v>
      </c>
    </row>
    <row r="29">
      <c r="A29" t="n">
        <v>2023</v>
      </c>
      <c r="B29" t="n">
        <v>0.0304698677101755</v>
      </c>
      <c r="C29" t="s">
        <v>662</v>
      </c>
    </row>
    <row r="30">
      <c r="A30" t="n">
        <v>2023</v>
      </c>
      <c r="B30" t="n">
        <v>0.0238002695307185</v>
      </c>
      <c r="C30" t="s">
        <v>663</v>
      </c>
    </row>
    <row r="31">
      <c r="A31" t="n">
        <v>2023</v>
      </c>
      <c r="B31" t="n">
        <v>0.0193241720949232</v>
      </c>
      <c r="C31" t="s">
        <v>664</v>
      </c>
    </row>
    <row r="32">
      <c r="A32" t="n">
        <v>2023</v>
      </c>
      <c r="B32" t="n">
        <v>0.0158916660261492</v>
      </c>
      <c r="C32" t="s">
        <v>665</v>
      </c>
    </row>
    <row r="33">
      <c r="A33" t="n">
        <v>2023</v>
      </c>
      <c r="B33" t="n">
        <v>0.0137549653150237</v>
      </c>
      <c r="C33" t="s">
        <v>666</v>
      </c>
    </row>
    <row r="34">
      <c r="A34" t="n">
        <v>2023</v>
      </c>
      <c r="B34" t="n">
        <v>0.0802139526148641</v>
      </c>
      <c r="C34" t="s">
        <v>667</v>
      </c>
    </row>
    <row r="35">
      <c r="A35" t="n">
        <v>2024</v>
      </c>
      <c r="B35" t="n">
        <v>0.017168411479613</v>
      </c>
      <c r="C35" t="s">
        <v>652</v>
      </c>
    </row>
    <row r="36">
      <c r="A36" t="n">
        <v>2024</v>
      </c>
      <c r="B36" t="n">
        <v>0.0833712985540494</v>
      </c>
      <c r="C36" t="s">
        <v>653</v>
      </c>
    </row>
    <row r="37">
      <c r="A37" t="n">
        <v>2024</v>
      </c>
      <c r="B37" t="n">
        <v>0.132367061527792</v>
      </c>
      <c r="C37" t="s">
        <v>654</v>
      </c>
    </row>
    <row r="38">
      <c r="A38" t="n">
        <v>2024</v>
      </c>
      <c r="B38" t="n">
        <v>0.141502066004856</v>
      </c>
      <c r="C38" t="s">
        <v>655</v>
      </c>
    </row>
    <row r="39">
      <c r="A39" t="n">
        <v>2024</v>
      </c>
      <c r="B39" t="n">
        <v>0.12604183670025</v>
      </c>
      <c r="C39" t="s">
        <v>656</v>
      </c>
    </row>
    <row r="40">
      <c r="A40" t="n">
        <v>2024</v>
      </c>
      <c r="B40" t="n">
        <v>0.108150930953741</v>
      </c>
      <c r="C40" t="s">
        <v>657</v>
      </c>
    </row>
    <row r="41">
      <c r="A41" t="n">
        <v>2024</v>
      </c>
      <c r="B41" t="n">
        <v>0.0827013777877286</v>
      </c>
      <c r="C41" t="s">
        <v>658</v>
      </c>
    </row>
    <row r="42">
      <c r="A42" t="n">
        <v>2024</v>
      </c>
      <c r="B42" t="n">
        <v>0.0633861932920844</v>
      </c>
      <c r="C42" t="s">
        <v>659</v>
      </c>
    </row>
    <row r="43">
      <c r="A43" t="n">
        <v>2024</v>
      </c>
      <c r="B43" t="n">
        <v>0.0474620648111895</v>
      </c>
      <c r="C43" t="s">
        <v>660</v>
      </c>
    </row>
    <row r="44">
      <c r="A44" t="n">
        <v>2024</v>
      </c>
      <c r="B44" t="n">
        <v>0.0366766698731501</v>
      </c>
      <c r="C44" t="s">
        <v>661</v>
      </c>
    </row>
    <row r="45">
      <c r="A45" t="n">
        <v>2024</v>
      </c>
      <c r="B45" t="n">
        <v>0.027841516986834</v>
      </c>
      <c r="C45" t="s">
        <v>662</v>
      </c>
    </row>
    <row r="46">
      <c r="A46" t="n">
        <v>2024</v>
      </c>
      <c r="B46" t="n">
        <v>0.0224678986107648</v>
      </c>
      <c r="C46" t="s">
        <v>663</v>
      </c>
    </row>
    <row r="47">
      <c r="A47" t="n">
        <v>2024</v>
      </c>
      <c r="B47" t="n">
        <v>0.0179410005956917</v>
      </c>
      <c r="C47" t="s">
        <v>664</v>
      </c>
    </row>
    <row r="48">
      <c r="A48" t="n">
        <v>2024</v>
      </c>
      <c r="B48" t="n">
        <v>0.0146081276609831</v>
      </c>
      <c r="C48" t="s">
        <v>665</v>
      </c>
    </row>
    <row r="49">
      <c r="A49" t="n">
        <v>2024</v>
      </c>
      <c r="B49" t="n">
        <v>0.0116331263278926</v>
      </c>
      <c r="C49" t="s">
        <v>666</v>
      </c>
    </row>
    <row r="50">
      <c r="A50" t="n">
        <v>2024</v>
      </c>
      <c r="B50" t="n">
        <v>0.0666804188333803</v>
      </c>
      <c r="C50" t="s">
        <v>667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668</v>
      </c>
    </row>
    <row r="2">
      <c r="A2" t="s">
        <v>2</v>
      </c>
      <c r="B2" t="s">
        <v>641</v>
      </c>
    </row>
    <row r="3">
      <c r="A3" t="n">
        <v>2015</v>
      </c>
      <c r="B3" t="n">
        <v>0.47824978522132</v>
      </c>
    </row>
    <row r="4">
      <c r="A4" t="n">
        <v>2016</v>
      </c>
      <c r="B4" t="n">
        <v>0.459027976619312</v>
      </c>
    </row>
    <row r="5">
      <c r="A5" t="n">
        <v>2017</v>
      </c>
      <c r="B5" t="n">
        <v>0.444764614905192</v>
      </c>
    </row>
    <row r="6">
      <c r="A6" t="n">
        <v>2018</v>
      </c>
      <c r="B6" t="n">
        <v>0.4405086872407</v>
      </c>
    </row>
    <row r="7">
      <c r="A7" t="n">
        <v>2019</v>
      </c>
      <c r="B7" t="n">
        <v>0.477879453099366</v>
      </c>
    </row>
    <row r="8">
      <c r="A8" t="n">
        <v>2020</v>
      </c>
      <c r="B8" t="n">
        <v>0.365161245342738</v>
      </c>
    </row>
    <row r="9">
      <c r="A9" t="n">
        <v>2021</v>
      </c>
      <c r="B9" t="n">
        <v>0.429666234876441</v>
      </c>
    </row>
    <row r="10">
      <c r="A10" t="n">
        <v>2022</v>
      </c>
      <c r="B10" t="n">
        <v>0.544964431873871</v>
      </c>
    </row>
    <row r="11">
      <c r="A11" t="n">
        <v>2023</v>
      </c>
      <c r="B11" t="n">
        <v>0.552697009924367</v>
      </c>
    </row>
    <row r="12">
      <c r="A12" t="n">
        <v>2024</v>
      </c>
      <c r="B12" t="n">
        <v>0.502456603336706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669</v>
      </c>
    </row>
    <row r="2">
      <c r="A2" t="s">
        <v>2</v>
      </c>
      <c r="B2" t="s">
        <v>641</v>
      </c>
      <c r="C2" t="s">
        <v>79</v>
      </c>
    </row>
    <row r="3">
      <c r="A3" t="n">
        <v>2015</v>
      </c>
      <c r="B3" t="n">
        <v>0.47824978522132</v>
      </c>
      <c r="C3" t="n">
        <v>-0.117149146319262</v>
      </c>
    </row>
    <row r="4">
      <c r="A4" t="n">
        <v>2016</v>
      </c>
      <c r="B4" t="n">
        <v>0.459027976619312</v>
      </c>
      <c r="C4" t="n">
        <v>-0.0401919858534024</v>
      </c>
    </row>
    <row r="5">
      <c r="A5" t="n">
        <v>2017</v>
      </c>
      <c r="B5" t="n">
        <v>0.444764614905192</v>
      </c>
      <c r="C5" t="n">
        <v>-0.0310729681863149</v>
      </c>
    </row>
    <row r="6">
      <c r="A6" t="n">
        <v>2018</v>
      </c>
      <c r="B6" t="n">
        <v>0.4405086872407</v>
      </c>
      <c r="C6" t="n">
        <v>-0.00956894393543251</v>
      </c>
    </row>
    <row r="7">
      <c r="A7" t="n">
        <v>2019</v>
      </c>
      <c r="B7" t="n">
        <v>0.477879453099366</v>
      </c>
      <c r="C7" t="n">
        <v>0.084835479846612</v>
      </c>
    </row>
    <row r="8">
      <c r="A8" t="n">
        <v>2020</v>
      </c>
      <c r="B8" t="n">
        <v>0.365161245342738</v>
      </c>
      <c r="C8" t="n">
        <v>-0.235871634625794</v>
      </c>
    </row>
    <row r="9">
      <c r="A9" t="n">
        <v>2021</v>
      </c>
      <c r="B9" t="n">
        <v>0.429666234876441</v>
      </c>
      <c r="C9" t="n">
        <v>0.176647961294904</v>
      </c>
    </row>
    <row r="10">
      <c r="A10" t="n">
        <v>2022</v>
      </c>
      <c r="B10" t="n">
        <v>0.544964431873871</v>
      </c>
      <c r="C10" t="n">
        <v>0.268343629632862</v>
      </c>
    </row>
    <row r="11">
      <c r="A11" t="n">
        <v>2023</v>
      </c>
      <c r="B11" t="n">
        <v>0.552697009924367</v>
      </c>
      <c r="C11" t="n">
        <v>0.0141891426269918</v>
      </c>
    </row>
    <row r="12">
      <c r="A12" t="n">
        <v>2024</v>
      </c>
      <c r="B12" t="n">
        <v>0.502456603336706</v>
      </c>
      <c r="C12" t="n">
        <v>-0.0909004494063309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670</v>
      </c>
    </row>
    <row r="2">
      <c r="A2" t="s">
        <v>2</v>
      </c>
      <c r="B2" t="s">
        <v>641</v>
      </c>
      <c r="C2" t="s">
        <v>81</v>
      </c>
    </row>
    <row r="3">
      <c r="A3" t="n">
        <v>2022</v>
      </c>
      <c r="B3" t="n">
        <v>0.414299682096764</v>
      </c>
      <c r="C3" t="s">
        <v>82</v>
      </c>
    </row>
    <row r="4">
      <c r="A4" t="n">
        <v>2022</v>
      </c>
      <c r="B4" t="n">
        <v>0.439723845665674</v>
      </c>
      <c r="C4" t="s">
        <v>83</v>
      </c>
    </row>
    <row r="5">
      <c r="A5" t="n">
        <v>2022</v>
      </c>
      <c r="B5" t="n">
        <v>0.576578565402967</v>
      </c>
      <c r="C5" t="s">
        <v>84</v>
      </c>
    </row>
    <row r="6">
      <c r="A6" t="n">
        <v>2022</v>
      </c>
      <c r="B6" t="n">
        <v>0.581563904558841</v>
      </c>
      <c r="C6" t="s">
        <v>85</v>
      </c>
    </row>
    <row r="7">
      <c r="A7" t="n">
        <v>2022</v>
      </c>
      <c r="B7" t="n">
        <v>0.591719704464287</v>
      </c>
      <c r="C7" t="s">
        <v>86</v>
      </c>
    </row>
    <row r="8">
      <c r="A8" t="n">
        <v>2022</v>
      </c>
      <c r="B8" t="n">
        <v>0.533661324653951</v>
      </c>
      <c r="C8" t="s">
        <v>87</v>
      </c>
    </row>
    <row r="9">
      <c r="A9" t="n">
        <v>2022</v>
      </c>
      <c r="B9" t="n">
        <v>0.537654819347719</v>
      </c>
      <c r="C9" t="s">
        <v>88</v>
      </c>
    </row>
    <row r="10">
      <c r="A10" t="n">
        <v>2022</v>
      </c>
      <c r="B10" t="n">
        <v>0.608662827399067</v>
      </c>
      <c r="C10" t="s">
        <v>89</v>
      </c>
    </row>
    <row r="11">
      <c r="A11" t="n">
        <v>2022</v>
      </c>
      <c r="B11" t="n">
        <v>0.606613128188025</v>
      </c>
      <c r="C11" t="s">
        <v>90</v>
      </c>
    </row>
    <row r="12">
      <c r="A12" t="n">
        <v>2022</v>
      </c>
      <c r="B12" t="n">
        <v>0.55489301390546</v>
      </c>
      <c r="C12" t="s">
        <v>91</v>
      </c>
    </row>
    <row r="13">
      <c r="A13" t="n">
        <v>2022</v>
      </c>
      <c r="B13" t="n">
        <v>0.544597367790539</v>
      </c>
      <c r="C13" t="s">
        <v>92</v>
      </c>
    </row>
    <row r="14">
      <c r="A14" t="n">
        <v>2022</v>
      </c>
      <c r="B14" t="n">
        <v>0.540805422739573</v>
      </c>
      <c r="C14" t="s">
        <v>93</v>
      </c>
    </row>
    <row r="15">
      <c r="A15" t="n">
        <v>2023</v>
      </c>
      <c r="B15" t="n">
        <v>0.502755922384785</v>
      </c>
      <c r="C15" t="s">
        <v>82</v>
      </c>
    </row>
    <row r="16">
      <c r="A16" t="n">
        <v>2023</v>
      </c>
      <c r="B16" t="n">
        <v>0.526826283878535</v>
      </c>
      <c r="C16" t="s">
        <v>83</v>
      </c>
    </row>
    <row r="17">
      <c r="A17" t="n">
        <v>2023</v>
      </c>
      <c r="B17" t="n">
        <v>0.535888661491059</v>
      </c>
      <c r="C17" t="s">
        <v>84</v>
      </c>
    </row>
    <row r="18">
      <c r="A18" t="n">
        <v>2023</v>
      </c>
      <c r="B18" t="n">
        <v>0.49658863693606</v>
      </c>
      <c r="C18" t="s">
        <v>85</v>
      </c>
    </row>
    <row r="19">
      <c r="A19" t="n">
        <v>2023</v>
      </c>
      <c r="B19" t="n">
        <v>0.482473484997138</v>
      </c>
      <c r="C19" t="s">
        <v>86</v>
      </c>
    </row>
    <row r="20">
      <c r="A20" t="n">
        <v>2023</v>
      </c>
      <c r="B20" t="n">
        <v>0.509475558694967</v>
      </c>
      <c r="C20" t="s">
        <v>87</v>
      </c>
    </row>
    <row r="21">
      <c r="A21" t="n">
        <v>2023</v>
      </c>
      <c r="B21" t="n">
        <v>0.542132861669644</v>
      </c>
      <c r="C21" t="s">
        <v>88</v>
      </c>
    </row>
    <row r="22">
      <c r="A22" t="n">
        <v>2023</v>
      </c>
      <c r="B22" t="n">
        <v>0.58834228740734</v>
      </c>
      <c r="C22" t="s">
        <v>89</v>
      </c>
    </row>
    <row r="23">
      <c r="A23" t="n">
        <v>2023</v>
      </c>
      <c r="B23" t="n">
        <v>0.650428007003038</v>
      </c>
      <c r="C23" t="s">
        <v>90</v>
      </c>
    </row>
    <row r="24">
      <c r="A24" t="n">
        <v>2023</v>
      </c>
      <c r="B24" t="n">
        <v>0.635800679910661</v>
      </c>
      <c r="C24" t="s">
        <v>91</v>
      </c>
    </row>
    <row r="25">
      <c r="A25" t="n">
        <v>2023</v>
      </c>
      <c r="B25" t="n">
        <v>0.581687480328125</v>
      </c>
      <c r="C25" t="s">
        <v>92</v>
      </c>
    </row>
    <row r="26">
      <c r="A26" t="n">
        <v>2023</v>
      </c>
      <c r="B26" t="n">
        <v>0.573828278968426</v>
      </c>
      <c r="C26" t="s">
        <v>93</v>
      </c>
    </row>
    <row r="27">
      <c r="A27" t="n">
        <v>2024</v>
      </c>
      <c r="B27" t="n">
        <v>0.517051261104562</v>
      </c>
      <c r="C27" t="s">
        <v>82</v>
      </c>
    </row>
    <row r="28">
      <c r="A28" t="n">
        <v>2024</v>
      </c>
      <c r="B28" t="n">
        <v>0.477453767567224</v>
      </c>
      <c r="C28" t="s">
        <v>83</v>
      </c>
    </row>
    <row r="29">
      <c r="A29" t="n">
        <v>2024</v>
      </c>
      <c r="B29" t="n">
        <v>0.536693849147344</v>
      </c>
      <c r="C29" t="s">
        <v>84</v>
      </c>
    </row>
    <row r="30">
      <c r="A30" t="n">
        <v>2024</v>
      </c>
      <c r="B30" t="n">
        <v>0.45201885743409</v>
      </c>
      <c r="C30" t="s">
        <v>85</v>
      </c>
    </row>
    <row r="31">
      <c r="A31" t="n">
        <v>2024</v>
      </c>
      <c r="B31" t="n">
        <v>0.435577309971672</v>
      </c>
      <c r="C31" t="s">
        <v>86</v>
      </c>
    </row>
    <row r="32">
      <c r="A32" t="n">
        <v>2024</v>
      </c>
      <c r="B32" t="n">
        <v>0.465419559870938</v>
      </c>
      <c r="C32" t="s">
        <v>87</v>
      </c>
    </row>
    <row r="33">
      <c r="A33" t="n">
        <v>2024</v>
      </c>
      <c r="B33" t="n">
        <v>0.503610785221776</v>
      </c>
      <c r="C33" t="s">
        <v>88</v>
      </c>
    </row>
    <row r="34">
      <c r="A34" t="n">
        <v>2024</v>
      </c>
      <c r="B34" t="n">
        <v>0.488202226444223</v>
      </c>
      <c r="C34" t="s">
        <v>89</v>
      </c>
    </row>
    <row r="35">
      <c r="A35" t="n">
        <v>2024</v>
      </c>
      <c r="B35" t="n">
        <v>0.528282969331584</v>
      </c>
      <c r="C35" t="s">
        <v>90</v>
      </c>
    </row>
    <row r="36">
      <c r="A36" t="n">
        <v>2024</v>
      </c>
      <c r="B36" t="n">
        <v>0.53070250987532</v>
      </c>
      <c r="C36" t="s">
        <v>91</v>
      </c>
    </row>
    <row r="37">
      <c r="A37" t="n">
        <v>2024</v>
      </c>
      <c r="B37" t="n">
        <v>0.549865657793069</v>
      </c>
      <c r="C37" t="s">
        <v>92</v>
      </c>
    </row>
    <row r="38">
      <c r="A38" t="n">
        <v>2024</v>
      </c>
      <c r="B38" t="n">
        <v>0.555748883088826</v>
      </c>
      <c r="C38" t="s">
        <v>93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671</v>
      </c>
    </row>
    <row r="2">
      <c r="A2" t="s">
        <v>81</v>
      </c>
      <c r="B2" t="s">
        <v>2</v>
      </c>
      <c r="C2" t="s">
        <v>641</v>
      </c>
      <c r="D2" t="s">
        <v>79</v>
      </c>
    </row>
    <row r="3">
      <c r="A3" t="n">
        <v>1</v>
      </c>
      <c r="B3" t="n">
        <v>2022</v>
      </c>
      <c r="C3" t="n">
        <v>0.414299682096764</v>
      </c>
      <c r="D3" t="n">
        <v>0.224481175065968</v>
      </c>
    </row>
    <row r="4">
      <c r="A4" t="n">
        <v>1</v>
      </c>
      <c r="B4" t="n">
        <v>2023</v>
      </c>
      <c r="C4" t="n">
        <v>0.502755922384785</v>
      </c>
      <c r="D4" t="n">
        <v>0.213507864259867</v>
      </c>
    </row>
    <row r="5">
      <c r="A5" t="n">
        <v>1</v>
      </c>
      <c r="B5" t="n">
        <v>2024</v>
      </c>
      <c r="C5" t="n">
        <v>0.517051261104562</v>
      </c>
      <c r="D5" t="n">
        <v>0.0284339538994745</v>
      </c>
    </row>
    <row r="6">
      <c r="A6" t="n">
        <v>2</v>
      </c>
      <c r="B6" t="n">
        <v>2022</v>
      </c>
      <c r="C6" t="n">
        <v>0.439723845665674</v>
      </c>
      <c r="D6" t="n">
        <v>0.143704252667516</v>
      </c>
    </row>
    <row r="7">
      <c r="A7" t="n">
        <v>2</v>
      </c>
      <c r="B7" t="n">
        <v>2023</v>
      </c>
      <c r="C7" t="n">
        <v>0.526826283878535</v>
      </c>
      <c r="D7" t="n">
        <v>0.198084409275103</v>
      </c>
    </row>
    <row r="8">
      <c r="A8" t="n">
        <v>2</v>
      </c>
      <c r="B8" t="n">
        <v>2024</v>
      </c>
      <c r="C8" t="n">
        <v>0.477453767567224</v>
      </c>
      <c r="D8" t="n">
        <v>-0.093716881298759</v>
      </c>
    </row>
    <row r="9">
      <c r="A9" t="n">
        <v>3</v>
      </c>
      <c r="B9" t="n">
        <v>2022</v>
      </c>
      <c r="C9" t="n">
        <v>0.576578565402967</v>
      </c>
      <c r="D9" t="n">
        <v>0.813385475390079</v>
      </c>
    </row>
    <row r="10">
      <c r="A10" t="n">
        <v>3</v>
      </c>
      <c r="B10" t="n">
        <v>2023</v>
      </c>
      <c r="C10" t="n">
        <v>0.535888661491059</v>
      </c>
      <c r="D10" t="n">
        <v>-0.0705713086706057</v>
      </c>
    </row>
    <row r="11">
      <c r="A11" t="n">
        <v>3</v>
      </c>
      <c r="B11" t="n">
        <v>2024</v>
      </c>
      <c r="C11" t="n">
        <v>0.536693849147344</v>
      </c>
      <c r="D11" t="n">
        <v>0.00150252788339489</v>
      </c>
    </row>
    <row r="12">
      <c r="A12" t="n">
        <v>4</v>
      </c>
      <c r="B12" t="n">
        <v>2022</v>
      </c>
      <c r="C12" t="n">
        <v>0.581563904558841</v>
      </c>
      <c r="D12" t="n">
        <v>0.963530940788999</v>
      </c>
    </row>
    <row r="13">
      <c r="A13" t="n">
        <v>4</v>
      </c>
      <c r="B13" t="n">
        <v>2023</v>
      </c>
      <c r="C13" t="n">
        <v>0.49658863693606</v>
      </c>
      <c r="D13" t="n">
        <v>-0.146115099229277</v>
      </c>
    </row>
    <row r="14">
      <c r="A14" t="n">
        <v>4</v>
      </c>
      <c r="B14" t="n">
        <v>2024</v>
      </c>
      <c r="C14" t="n">
        <v>0.45201885743409</v>
      </c>
      <c r="D14" t="n">
        <v>-0.0897519117170397</v>
      </c>
    </row>
    <row r="15">
      <c r="A15" t="n">
        <v>5</v>
      </c>
      <c r="B15" t="n">
        <v>2022</v>
      </c>
      <c r="C15" t="n">
        <v>0.591719704464287</v>
      </c>
      <c r="D15" t="n">
        <v>0.601390778596853</v>
      </c>
    </row>
    <row r="16">
      <c r="A16" t="n">
        <v>5</v>
      </c>
      <c r="B16" t="n">
        <v>2023</v>
      </c>
      <c r="C16" t="n">
        <v>0.482473484997138</v>
      </c>
      <c r="D16" t="n">
        <v>-0.184624947661757</v>
      </c>
    </row>
    <row r="17">
      <c r="A17" t="n">
        <v>5</v>
      </c>
      <c r="B17" t="n">
        <v>2024</v>
      </c>
      <c r="C17" t="n">
        <v>0.435577309971672</v>
      </c>
      <c r="D17" t="n">
        <v>-0.097199486570218</v>
      </c>
    </row>
    <row r="18">
      <c r="A18" t="n">
        <v>6</v>
      </c>
      <c r="B18" t="n">
        <v>2022</v>
      </c>
      <c r="C18" t="n">
        <v>0.533661324653951</v>
      </c>
      <c r="D18" t="n">
        <v>0.481686215466001</v>
      </c>
    </row>
    <row r="19">
      <c r="A19" t="n">
        <v>6</v>
      </c>
      <c r="B19" t="n">
        <v>2023</v>
      </c>
      <c r="C19" t="n">
        <v>0.509475558694967</v>
      </c>
      <c r="D19" t="n">
        <v>-0.045320439840131</v>
      </c>
    </row>
    <row r="20">
      <c r="A20" t="n">
        <v>6</v>
      </c>
      <c r="B20" t="n">
        <v>2024</v>
      </c>
      <c r="C20" t="n">
        <v>0.465419559870938</v>
      </c>
      <c r="D20" t="n">
        <v>-0.0864732332535815</v>
      </c>
    </row>
    <row r="21">
      <c r="A21" t="n">
        <v>7</v>
      </c>
      <c r="B21" t="n">
        <v>2022</v>
      </c>
      <c r="C21" t="n">
        <v>0.537654819347719</v>
      </c>
      <c r="D21" t="n">
        <v>0.28832352474705</v>
      </c>
    </row>
    <row r="22">
      <c r="A22" t="n">
        <v>7</v>
      </c>
      <c r="B22" t="n">
        <v>2023</v>
      </c>
      <c r="C22" t="n">
        <v>0.542132861669644</v>
      </c>
      <c r="D22" t="n">
        <v>0.00832884252271371</v>
      </c>
    </row>
    <row r="23">
      <c r="A23" t="n">
        <v>7</v>
      </c>
      <c r="B23" t="n">
        <v>2024</v>
      </c>
      <c r="C23" t="n">
        <v>0.503610785221776</v>
      </c>
      <c r="D23" t="n">
        <v>-0.0710565235415329</v>
      </c>
    </row>
    <row r="24">
      <c r="A24" t="n">
        <v>8</v>
      </c>
      <c r="B24" t="n">
        <v>2022</v>
      </c>
      <c r="C24" t="n">
        <v>0.608662827399067</v>
      </c>
      <c r="D24" t="n">
        <v>0.21702949129672</v>
      </c>
    </row>
    <row r="25">
      <c r="A25" t="n">
        <v>8</v>
      </c>
      <c r="B25" t="n">
        <v>2023</v>
      </c>
      <c r="C25" t="n">
        <v>0.58834228740734</v>
      </c>
      <c r="D25" t="n">
        <v>-0.0333855446348856</v>
      </c>
    </row>
    <row r="26">
      <c r="A26" t="n">
        <v>8</v>
      </c>
      <c r="B26" t="n">
        <v>2024</v>
      </c>
      <c r="C26" t="n">
        <v>0.488202226444223</v>
      </c>
      <c r="D26" t="n">
        <v>-0.170207144899283</v>
      </c>
    </row>
    <row r="27">
      <c r="A27" t="n">
        <v>9</v>
      </c>
      <c r="B27" t="n">
        <v>2022</v>
      </c>
      <c r="C27" t="n">
        <v>0.606613128188025</v>
      </c>
      <c r="D27" t="n">
        <v>0.214513294983406</v>
      </c>
    </row>
    <row r="28">
      <c r="A28" t="n">
        <v>9</v>
      </c>
      <c r="B28" t="n">
        <v>2023</v>
      </c>
      <c r="C28" t="n">
        <v>0.650428007003038</v>
      </c>
      <c r="D28" t="n">
        <v>0.0722287019172994</v>
      </c>
    </row>
    <row r="29">
      <c r="A29" t="n">
        <v>9</v>
      </c>
      <c r="B29" t="n">
        <v>2024</v>
      </c>
      <c r="C29" t="n">
        <v>0.528282969331584</v>
      </c>
      <c r="D29" t="n">
        <v>-0.187791786879319</v>
      </c>
    </row>
    <row r="30">
      <c r="A30" t="n">
        <v>10</v>
      </c>
      <c r="B30" t="n">
        <v>2022</v>
      </c>
      <c r="C30" t="n">
        <v>0.55489301390546</v>
      </c>
      <c r="D30" t="n">
        <v>0.0868608107362945</v>
      </c>
    </row>
    <row r="31">
      <c r="A31" t="n">
        <v>10</v>
      </c>
      <c r="B31" t="n">
        <v>2023</v>
      </c>
      <c r="C31" t="n">
        <v>0.635800679910661</v>
      </c>
      <c r="D31" t="n">
        <v>0.145807685405436</v>
      </c>
    </row>
    <row r="32">
      <c r="A32" t="n">
        <v>10</v>
      </c>
      <c r="B32" t="n">
        <v>2024</v>
      </c>
      <c r="C32" t="n">
        <v>0.53070250987532</v>
      </c>
      <c r="D32" t="n">
        <v>-0.16530049960014</v>
      </c>
    </row>
    <row r="33">
      <c r="A33" t="n">
        <v>11</v>
      </c>
      <c r="B33" t="n">
        <v>2022</v>
      </c>
      <c r="C33" t="n">
        <v>0.544597367790539</v>
      </c>
      <c r="D33" t="n">
        <v>0.145549790676032</v>
      </c>
    </row>
    <row r="34">
      <c r="A34" t="n">
        <v>11</v>
      </c>
      <c r="B34" t="n">
        <v>2023</v>
      </c>
      <c r="C34" t="n">
        <v>0.581687480328125</v>
      </c>
      <c r="D34" t="n">
        <v>0.0681055670321404</v>
      </c>
    </row>
    <row r="35">
      <c r="A35" t="n">
        <v>11</v>
      </c>
      <c r="B35" t="n">
        <v>2024</v>
      </c>
      <c r="C35" t="n">
        <v>0.549865657793069</v>
      </c>
      <c r="D35" t="n">
        <v>-0.0547060468227804</v>
      </c>
    </row>
    <row r="36">
      <c r="A36" t="n">
        <v>12</v>
      </c>
      <c r="B36" t="n">
        <v>2022</v>
      </c>
      <c r="C36" t="n">
        <v>0.540805422739573</v>
      </c>
      <c r="D36" t="n">
        <v>0.239075014392053</v>
      </c>
    </row>
    <row r="37">
      <c r="A37" t="n">
        <v>12</v>
      </c>
      <c r="B37" t="n">
        <v>2023</v>
      </c>
      <c r="C37" t="n">
        <v>0.573828278968426</v>
      </c>
      <c r="D37" t="n">
        <v>0.0610623615080768</v>
      </c>
    </row>
    <row r="38">
      <c r="A38" t="n">
        <v>12</v>
      </c>
      <c r="B38" t="n">
        <v>2024</v>
      </c>
      <c r="C38" t="n">
        <v>0.555748883088826</v>
      </c>
      <c r="D38" t="n">
        <v>-0.0315066310640899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672</v>
      </c>
    </row>
    <row r="2">
      <c r="A2" t="s">
        <v>2</v>
      </c>
      <c r="B2" t="s">
        <v>641</v>
      </c>
    </row>
    <row r="3">
      <c r="A3" t="n">
        <v>2022</v>
      </c>
      <c r="B3" t="n">
        <v>0.476671472528476</v>
      </c>
    </row>
    <row r="4">
      <c r="A4" t="n">
        <v>2022</v>
      </c>
      <c r="B4" t="n">
        <v>0.568123878392819</v>
      </c>
    </row>
    <row r="5">
      <c r="A5" t="n">
        <v>2022</v>
      </c>
      <c r="B5" t="n">
        <v>0.586042520938993</v>
      </c>
    </row>
    <row r="6">
      <c r="A6" t="n">
        <v>2022</v>
      </c>
      <c r="B6" t="n">
        <v>0.547245015411082</v>
      </c>
    </row>
    <row r="7">
      <c r="A7" t="n">
        <v>2023</v>
      </c>
      <c r="B7" t="n">
        <v>0.520910286772497</v>
      </c>
    </row>
    <row r="8">
      <c r="A8" t="n">
        <v>2023</v>
      </c>
      <c r="B8" t="n">
        <v>0.49550884433551</v>
      </c>
    </row>
    <row r="9">
      <c r="A9" t="n">
        <v>2023</v>
      </c>
      <c r="B9" t="n">
        <v>0.595674478334069</v>
      </c>
    </row>
    <row r="10">
      <c r="A10" t="n">
        <v>2023</v>
      </c>
      <c r="B10" t="n">
        <v>0.597502717999396</v>
      </c>
    </row>
    <row r="11">
      <c r="A11" t="n">
        <v>2024</v>
      </c>
      <c r="B11" t="n">
        <v>0.511673033130162</v>
      </c>
    </row>
    <row r="12">
      <c r="A12" t="n">
        <v>2024</v>
      </c>
      <c r="B12" t="n">
        <v>0.450932626070616</v>
      </c>
    </row>
    <row r="13">
      <c r="A13" t="n">
        <v>2024</v>
      </c>
      <c r="B13" t="n">
        <v>0.506063501702274</v>
      </c>
    </row>
    <row r="14">
      <c r="A14" t="n">
        <v>2024</v>
      </c>
      <c r="B14" t="n">
        <v>0.544683580257935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673</v>
      </c>
    </row>
    <row r="2">
      <c r="A2" t="s">
        <v>2</v>
      </c>
      <c r="B2" t="s">
        <v>647</v>
      </c>
      <c r="C2" t="s">
        <v>641</v>
      </c>
      <c r="D2" t="s">
        <v>79</v>
      </c>
    </row>
    <row r="3">
      <c r="A3" t="n">
        <v>2022</v>
      </c>
      <c r="B3" t="n">
        <v>1</v>
      </c>
      <c r="C3" t="n">
        <v>0.476671472528476</v>
      </c>
      <c r="D3" t="n">
        <v>0.371881279385748</v>
      </c>
    </row>
    <row r="4">
      <c r="A4" t="n">
        <v>2023</v>
      </c>
      <c r="B4" t="n">
        <v>1</v>
      </c>
      <c r="C4" t="n">
        <v>0.520910286772497</v>
      </c>
      <c r="D4" t="n">
        <v>0.0928077655022208</v>
      </c>
    </row>
    <row r="5">
      <c r="A5" t="n">
        <v>2024</v>
      </c>
      <c r="B5" t="n">
        <v>1</v>
      </c>
      <c r="C5" t="n">
        <v>0.511673033130162</v>
      </c>
      <c r="D5" t="n">
        <v>-0.0177329069455852</v>
      </c>
    </row>
    <row r="6">
      <c r="A6" t="n">
        <v>2022</v>
      </c>
      <c r="B6" t="n">
        <v>2</v>
      </c>
      <c r="C6" t="n">
        <v>0.568123878392819</v>
      </c>
      <c r="D6" t="n">
        <v>0.642995640846419</v>
      </c>
    </row>
    <row r="7">
      <c r="A7" t="n">
        <v>2023</v>
      </c>
      <c r="B7" t="n">
        <v>2</v>
      </c>
      <c r="C7" t="n">
        <v>0.49550884433551</v>
      </c>
      <c r="D7" t="n">
        <v>-0.127815493801689</v>
      </c>
    </row>
    <row r="8">
      <c r="A8" t="n">
        <v>2024</v>
      </c>
      <c r="B8" t="n">
        <v>2</v>
      </c>
      <c r="C8" t="n">
        <v>0.450932626070616</v>
      </c>
      <c r="D8" t="n">
        <v>-0.0899604896551782</v>
      </c>
    </row>
    <row r="9">
      <c r="A9" t="n">
        <v>2022</v>
      </c>
      <c r="B9" t="n">
        <v>3</v>
      </c>
      <c r="C9" t="n">
        <v>0.586042520938993</v>
      </c>
      <c r="D9" t="n">
        <v>0.230942898317948</v>
      </c>
    </row>
    <row r="10">
      <c r="A10" t="n">
        <v>2023</v>
      </c>
      <c r="B10" t="n">
        <v>3</v>
      </c>
      <c r="C10" t="n">
        <v>0.595674478334069</v>
      </c>
      <c r="D10" t="n">
        <v>0.0164355947750061</v>
      </c>
    </row>
    <row r="11">
      <c r="A11" t="n">
        <v>2024</v>
      </c>
      <c r="B11" t="n">
        <v>3</v>
      </c>
      <c r="C11" t="n">
        <v>0.506063501702274</v>
      </c>
      <c r="D11" t="n">
        <v>-0.150436152447577</v>
      </c>
    </row>
    <row r="12">
      <c r="A12" t="n">
        <v>2022</v>
      </c>
      <c r="B12" t="n">
        <v>4</v>
      </c>
      <c r="C12" t="n">
        <v>0.547245015411082</v>
      </c>
      <c r="D12" t="n">
        <v>0.144950006727064</v>
      </c>
    </row>
    <row r="13">
      <c r="A13" t="n">
        <v>2023</v>
      </c>
      <c r="B13" t="n">
        <v>4</v>
      </c>
      <c r="C13" t="n">
        <v>0.597502717999396</v>
      </c>
      <c r="D13" t="n">
        <v>0.0918376616926531</v>
      </c>
    </row>
    <row r="14">
      <c r="A14" t="n">
        <v>2024</v>
      </c>
      <c r="B14" t="n">
        <v>4</v>
      </c>
      <c r="C14" t="n">
        <v>0.544683580257935</v>
      </c>
      <c r="D14" t="n">
        <v>-0.0883998284029808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674</v>
      </c>
    </row>
    <row r="2">
      <c r="A2" t="s">
        <v>2</v>
      </c>
      <c r="B2" t="s">
        <v>650</v>
      </c>
      <c r="C2" t="s">
        <v>651</v>
      </c>
    </row>
    <row r="3">
      <c r="A3" t="n">
        <v>2014</v>
      </c>
      <c r="B3" t="n">
        <v>0.0194948145237207</v>
      </c>
      <c r="C3" t="s">
        <v>675</v>
      </c>
    </row>
    <row r="4">
      <c r="A4" t="n">
        <v>2014</v>
      </c>
      <c r="B4" t="n">
        <v>0.0871644095380467</v>
      </c>
      <c r="C4" t="s">
        <v>676</v>
      </c>
    </row>
    <row r="5">
      <c r="A5" t="n">
        <v>2014</v>
      </c>
      <c r="B5" t="n">
        <v>0.163128171644142</v>
      </c>
      <c r="C5" t="s">
        <v>677</v>
      </c>
    </row>
    <row r="6">
      <c r="A6" t="n">
        <v>2014</v>
      </c>
      <c r="B6" t="n">
        <v>0.142908244536243</v>
      </c>
      <c r="C6" t="s">
        <v>678</v>
      </c>
    </row>
    <row r="7">
      <c r="A7" t="n">
        <v>2014</v>
      </c>
      <c r="B7" t="n">
        <v>0.115426662416417</v>
      </c>
      <c r="C7" t="s">
        <v>679</v>
      </c>
    </row>
    <row r="8">
      <c r="A8" t="n">
        <v>2014</v>
      </c>
      <c r="B8" t="n">
        <v>0.0878059795045223</v>
      </c>
      <c r="C8" t="s">
        <v>680</v>
      </c>
    </row>
    <row r="9">
      <c r="A9" t="n">
        <v>2014</v>
      </c>
      <c r="B9" t="n">
        <v>0.0646448295287216</v>
      </c>
      <c r="C9" t="s">
        <v>681</v>
      </c>
    </row>
    <row r="10">
      <c r="A10" t="n">
        <v>2014</v>
      </c>
      <c r="B10" t="n">
        <v>0.0505653128250986</v>
      </c>
      <c r="C10" t="s">
        <v>682</v>
      </c>
    </row>
    <row r="11">
      <c r="A11" t="n">
        <v>2014</v>
      </c>
      <c r="B11" t="n">
        <v>0.0421847281294528</v>
      </c>
      <c r="C11" t="s">
        <v>683</v>
      </c>
    </row>
    <row r="12">
      <c r="A12" t="n">
        <v>2014</v>
      </c>
      <c r="B12" t="n">
        <v>0.0337515535893222</v>
      </c>
      <c r="C12" t="s">
        <v>684</v>
      </c>
    </row>
    <row r="13">
      <c r="A13" t="n">
        <v>2014</v>
      </c>
      <c r="B13" t="n">
        <v>0.0278835947968351</v>
      </c>
      <c r="C13" t="s">
        <v>685</v>
      </c>
    </row>
    <row r="14">
      <c r="A14" t="n">
        <v>2014</v>
      </c>
      <c r="B14" t="n">
        <v>0.02373637123539</v>
      </c>
      <c r="C14" t="s">
        <v>686</v>
      </c>
    </row>
    <row r="15">
      <c r="A15" t="n">
        <v>2014</v>
      </c>
      <c r="B15" t="n">
        <v>0.0183028527236994</v>
      </c>
      <c r="C15" t="s">
        <v>687</v>
      </c>
    </row>
    <row r="16">
      <c r="A16" t="n">
        <v>2014</v>
      </c>
      <c r="B16" t="n">
        <v>0.0156211813672893</v>
      </c>
      <c r="C16" t="s">
        <v>688</v>
      </c>
    </row>
    <row r="17">
      <c r="A17" t="n">
        <v>2014</v>
      </c>
      <c r="B17" t="n">
        <v>0.0130763145477567</v>
      </c>
      <c r="C17" t="s">
        <v>689</v>
      </c>
    </row>
    <row r="18">
      <c r="A18" t="n">
        <v>2014</v>
      </c>
      <c r="B18" t="n">
        <v>0.0943049790933432</v>
      </c>
      <c r="C18" t="s">
        <v>690</v>
      </c>
    </row>
    <row r="19">
      <c r="A19" t="n">
        <v>2023</v>
      </c>
      <c r="B19" t="n">
        <v>0.00249861886715758</v>
      </c>
      <c r="C19" t="s">
        <v>675</v>
      </c>
    </row>
    <row r="20">
      <c r="A20" t="n">
        <v>2023</v>
      </c>
      <c r="B20" t="n">
        <v>0.0810741090050153</v>
      </c>
      <c r="C20" t="s">
        <v>676</v>
      </c>
    </row>
    <row r="21">
      <c r="A21" t="n">
        <v>2023</v>
      </c>
      <c r="B21" t="n">
        <v>0.180976591359412</v>
      </c>
      <c r="C21" t="s">
        <v>677</v>
      </c>
    </row>
    <row r="22">
      <c r="A22" t="n">
        <v>2023</v>
      </c>
      <c r="B22" t="n">
        <v>0.166012149454139</v>
      </c>
      <c r="C22" t="s">
        <v>678</v>
      </c>
    </row>
    <row r="23">
      <c r="A23" t="n">
        <v>2023</v>
      </c>
      <c r="B23" t="n">
        <v>0.125720136117637</v>
      </c>
      <c r="C23" t="s">
        <v>679</v>
      </c>
    </row>
    <row r="24">
      <c r="A24" t="n">
        <v>2023</v>
      </c>
      <c r="B24" t="n">
        <v>0.0899590176842168</v>
      </c>
      <c r="C24" t="s">
        <v>680</v>
      </c>
    </row>
    <row r="25">
      <c r="A25" t="n">
        <v>2023</v>
      </c>
      <c r="B25" t="n">
        <v>0.0622075412747813</v>
      </c>
      <c r="C25" t="s">
        <v>681</v>
      </c>
    </row>
    <row r="26">
      <c r="A26" t="n">
        <v>2023</v>
      </c>
      <c r="B26" t="n">
        <v>0.04794006489695</v>
      </c>
      <c r="C26" t="s">
        <v>682</v>
      </c>
    </row>
    <row r="27">
      <c r="A27" t="n">
        <v>2023</v>
      </c>
      <c r="B27" t="n">
        <v>0.0374266337464358</v>
      </c>
      <c r="C27" t="s">
        <v>683</v>
      </c>
    </row>
    <row r="28">
      <c r="A28" t="n">
        <v>2023</v>
      </c>
      <c r="B28" t="n">
        <v>0.0296678585328195</v>
      </c>
      <c r="C28" t="s">
        <v>684</v>
      </c>
    </row>
    <row r="29">
      <c r="A29" t="n">
        <v>2023</v>
      </c>
      <c r="B29" t="n">
        <v>0.0238954824057712</v>
      </c>
      <c r="C29" t="s">
        <v>685</v>
      </c>
    </row>
    <row r="30">
      <c r="A30" t="n">
        <v>2023</v>
      </c>
      <c r="B30" t="n">
        <v>0.0196332589386411</v>
      </c>
      <c r="C30" t="s">
        <v>686</v>
      </c>
    </row>
    <row r="31">
      <c r="A31" t="n">
        <v>2023</v>
      </c>
      <c r="B31" t="n">
        <v>0.0166867572508245</v>
      </c>
      <c r="C31" t="s">
        <v>687</v>
      </c>
    </row>
    <row r="32">
      <c r="A32" t="n">
        <v>2023</v>
      </c>
      <c r="B32" t="n">
        <v>0.0135806329074702</v>
      </c>
      <c r="C32" t="s">
        <v>688</v>
      </c>
    </row>
    <row r="33">
      <c r="A33" t="n">
        <v>2023</v>
      </c>
      <c r="B33" t="n">
        <v>0.0112270725849436</v>
      </c>
      <c r="C33" t="s">
        <v>689</v>
      </c>
    </row>
    <row r="34">
      <c r="A34" t="n">
        <v>2023</v>
      </c>
      <c r="B34" t="n">
        <v>0.0914940749737855</v>
      </c>
      <c r="C34" t="s">
        <v>690</v>
      </c>
    </row>
    <row r="35">
      <c r="A35" t="n">
        <v>2024</v>
      </c>
      <c r="B35" t="n">
        <v>0.00453560590877878</v>
      </c>
      <c r="C35" t="s">
        <v>675</v>
      </c>
    </row>
    <row r="36">
      <c r="A36" t="n">
        <v>2024</v>
      </c>
      <c r="B36" t="n">
        <v>0.0921524429310901</v>
      </c>
      <c r="C36" t="s">
        <v>676</v>
      </c>
    </row>
    <row r="37">
      <c r="A37" t="n">
        <v>2024</v>
      </c>
      <c r="B37" t="n">
        <v>0.200927439600402</v>
      </c>
      <c r="C37" t="s">
        <v>677</v>
      </c>
    </row>
    <row r="38">
      <c r="A38" t="n">
        <v>2024</v>
      </c>
      <c r="B38" t="n">
        <v>0.169976389214801</v>
      </c>
      <c r="C38" t="s">
        <v>678</v>
      </c>
    </row>
    <row r="39">
      <c r="A39" t="n">
        <v>2024</v>
      </c>
      <c r="B39" t="n">
        <v>0.120232334431387</v>
      </c>
      <c r="C39" t="s">
        <v>679</v>
      </c>
    </row>
    <row r="40">
      <c r="A40" t="n">
        <v>2024</v>
      </c>
      <c r="B40" t="n">
        <v>0.0861184922559266</v>
      </c>
      <c r="C40" t="s">
        <v>680</v>
      </c>
    </row>
    <row r="41">
      <c r="A41" t="n">
        <v>2024</v>
      </c>
      <c r="B41" t="n">
        <v>0.0625382009915584</v>
      </c>
      <c r="C41" t="s">
        <v>681</v>
      </c>
    </row>
    <row r="42">
      <c r="A42" t="n">
        <v>2024</v>
      </c>
      <c r="B42" t="n">
        <v>0.0452790578254694</v>
      </c>
      <c r="C42" t="s">
        <v>682</v>
      </c>
    </row>
    <row r="43">
      <c r="A43" t="n">
        <v>2024</v>
      </c>
      <c r="B43" t="n">
        <v>0.0356411154126946</v>
      </c>
      <c r="C43" t="s">
        <v>683</v>
      </c>
    </row>
    <row r="44">
      <c r="A44" t="n">
        <v>2024</v>
      </c>
      <c r="B44" t="n">
        <v>0.0273575603025716</v>
      </c>
      <c r="C44" t="s">
        <v>684</v>
      </c>
    </row>
    <row r="45">
      <c r="A45" t="n">
        <v>2024</v>
      </c>
      <c r="B45" t="n">
        <v>0.0217907375732731</v>
      </c>
      <c r="C45" t="s">
        <v>685</v>
      </c>
    </row>
    <row r="46">
      <c r="A46" t="n">
        <v>2024</v>
      </c>
      <c r="B46" t="n">
        <v>0.0175824114897233</v>
      </c>
      <c r="C46" t="s">
        <v>686</v>
      </c>
    </row>
    <row r="47">
      <c r="A47" t="n">
        <v>2024</v>
      </c>
      <c r="B47" t="n">
        <v>0.0147211998238201</v>
      </c>
      <c r="C47" t="s">
        <v>687</v>
      </c>
    </row>
    <row r="48">
      <c r="A48" t="n">
        <v>2024</v>
      </c>
      <c r="B48" t="n">
        <v>0.0123091132673566</v>
      </c>
      <c r="C48" t="s">
        <v>688</v>
      </c>
    </row>
    <row r="49">
      <c r="A49" t="n">
        <v>2024</v>
      </c>
      <c r="B49" t="n">
        <v>0.0101313897227612</v>
      </c>
      <c r="C49" t="s">
        <v>689</v>
      </c>
    </row>
    <row r="50">
      <c r="A50" t="n">
        <v>2024</v>
      </c>
      <c r="B50" t="n">
        <v>0.0787065092483865</v>
      </c>
      <c r="C50" t="s">
        <v>690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691</v>
      </c>
    </row>
    <row r="2">
      <c r="A2" t="s">
        <v>13</v>
      </c>
      <c r="B2" t="s">
        <v>14</v>
      </c>
      <c r="C2" t="s">
        <v>2</v>
      </c>
      <c r="D2" t="s">
        <v>641</v>
      </c>
    </row>
    <row r="3">
      <c r="A3" t="s">
        <v>23</v>
      </c>
      <c r="B3" t="s">
        <v>24</v>
      </c>
      <c r="C3" t="n">
        <v>2022</v>
      </c>
      <c r="D3" t="n">
        <v>786.681716423121</v>
      </c>
    </row>
    <row r="4">
      <c r="A4" t="s">
        <v>23</v>
      </c>
      <c r="B4" t="s">
        <v>24</v>
      </c>
      <c r="C4" t="n">
        <v>2023</v>
      </c>
      <c r="D4" t="n">
        <v>751.119383259473</v>
      </c>
    </row>
    <row r="5">
      <c r="A5" t="s">
        <v>23</v>
      </c>
      <c r="B5" t="s">
        <v>24</v>
      </c>
      <c r="C5" t="n">
        <v>2024</v>
      </c>
      <c r="D5" t="n">
        <v>696.991137064777</v>
      </c>
    </row>
    <row r="6">
      <c r="A6" t="s">
        <v>25</v>
      </c>
      <c r="B6" t="s">
        <v>26</v>
      </c>
      <c r="C6" t="n">
        <v>2022</v>
      </c>
      <c r="D6" t="n">
        <v>659.793346845974</v>
      </c>
    </row>
    <row r="7">
      <c r="A7" t="s">
        <v>25</v>
      </c>
      <c r="B7" t="s">
        <v>26</v>
      </c>
      <c r="C7" t="n">
        <v>2023</v>
      </c>
      <c r="D7" t="n">
        <v>603.873503741857</v>
      </c>
    </row>
    <row r="8">
      <c r="A8" t="s">
        <v>25</v>
      </c>
      <c r="B8" t="s">
        <v>26</v>
      </c>
      <c r="C8" t="n">
        <v>2024</v>
      </c>
      <c r="D8" t="n">
        <v>596.83609418831</v>
      </c>
    </row>
    <row r="9">
      <c r="A9" t="s">
        <v>39</v>
      </c>
      <c r="B9" t="s">
        <v>40</v>
      </c>
      <c r="C9" t="n">
        <v>2022</v>
      </c>
      <c r="D9" t="n">
        <v>639.131649274532</v>
      </c>
    </row>
    <row r="10">
      <c r="A10" t="s">
        <v>39</v>
      </c>
      <c r="B10" t="s">
        <v>40</v>
      </c>
      <c r="C10" t="n">
        <v>2023</v>
      </c>
      <c r="D10" t="n">
        <v>638.471147455421</v>
      </c>
    </row>
    <row r="11">
      <c r="A11" t="s">
        <v>39</v>
      </c>
      <c r="B11" t="s">
        <v>40</v>
      </c>
      <c r="C11" t="n">
        <v>2024</v>
      </c>
      <c r="D11" t="n">
        <v>632.972351221086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692</v>
      </c>
    </row>
    <row r="2">
      <c r="A2" t="s">
        <v>13</v>
      </c>
      <c r="B2" t="s">
        <v>14</v>
      </c>
      <c r="C2" t="s">
        <v>2</v>
      </c>
      <c r="D2" t="s">
        <v>641</v>
      </c>
      <c r="E2" t="s">
        <v>79</v>
      </c>
    </row>
    <row r="3">
      <c r="A3" t="s">
        <v>23</v>
      </c>
      <c r="B3" t="s">
        <v>24</v>
      </c>
      <c r="C3" t="n">
        <v>2022</v>
      </c>
      <c r="D3" t="n">
        <v>786.681716423121</v>
      </c>
      <c r="E3" t="n">
        <v>0.20507840810466</v>
      </c>
    </row>
    <row r="4">
      <c r="A4" t="s">
        <v>23</v>
      </c>
      <c r="B4" t="s">
        <v>24</v>
      </c>
      <c r="C4" t="n">
        <v>2023</v>
      </c>
      <c r="D4" t="n">
        <v>751.119383259473</v>
      </c>
      <c r="E4" t="n">
        <v>-0.0452054908881599</v>
      </c>
    </row>
    <row r="5">
      <c r="A5" t="s">
        <v>23</v>
      </c>
      <c r="B5" t="s">
        <v>24</v>
      </c>
      <c r="C5" t="n">
        <v>2024</v>
      </c>
      <c r="D5" t="n">
        <v>696.991137064777</v>
      </c>
      <c r="E5" t="n">
        <v>-0.0720634394492763</v>
      </c>
    </row>
    <row r="6">
      <c r="A6" t="s">
        <v>25</v>
      </c>
      <c r="B6" t="s">
        <v>26</v>
      </c>
      <c r="C6" t="n">
        <v>2022</v>
      </c>
      <c r="D6" t="n">
        <v>659.793346845974</v>
      </c>
      <c r="E6" t="n">
        <v>0.180434758380094</v>
      </c>
    </row>
    <row r="7">
      <c r="A7" t="s">
        <v>25</v>
      </c>
      <c r="B7" t="s">
        <v>26</v>
      </c>
      <c r="C7" t="n">
        <v>2023</v>
      </c>
      <c r="D7" t="n">
        <v>603.873503741857</v>
      </c>
      <c r="E7" t="n">
        <v>-0.0847535722683963</v>
      </c>
    </row>
    <row r="8">
      <c r="A8" t="s">
        <v>25</v>
      </c>
      <c r="B8" t="s">
        <v>26</v>
      </c>
      <c r="C8" t="n">
        <v>2024</v>
      </c>
      <c r="D8" t="n">
        <v>596.83609418831</v>
      </c>
      <c r="E8" t="n">
        <v>-0.0116537809821771</v>
      </c>
    </row>
    <row r="9">
      <c r="A9" t="s">
        <v>39</v>
      </c>
      <c r="B9" t="s">
        <v>40</v>
      </c>
      <c r="C9" t="n">
        <v>2022</v>
      </c>
      <c r="D9" t="n">
        <v>639.131649274532</v>
      </c>
      <c r="E9" t="n">
        <v>0.238207662528615</v>
      </c>
    </row>
    <row r="10">
      <c r="A10" t="s">
        <v>39</v>
      </c>
      <c r="B10" t="s">
        <v>40</v>
      </c>
      <c r="C10" t="n">
        <v>2023</v>
      </c>
      <c r="D10" t="n">
        <v>638.471147455421</v>
      </c>
      <c r="E10" t="n">
        <v>-0.00103343625661656</v>
      </c>
    </row>
    <row r="11">
      <c r="A11" t="s">
        <v>39</v>
      </c>
      <c r="B11" t="s">
        <v>40</v>
      </c>
      <c r="C11" t="n">
        <v>2024</v>
      </c>
      <c r="D11" t="n">
        <v>632.972351221086</v>
      </c>
      <c r="E11" t="n">
        <v>-0.00861244279596529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693</v>
      </c>
    </row>
    <row r="2">
      <c r="A2" t="s">
        <v>13</v>
      </c>
      <c r="B2" t="s">
        <v>14</v>
      </c>
      <c r="C2" t="s">
        <v>2</v>
      </c>
      <c r="D2" t="s">
        <v>641</v>
      </c>
    </row>
    <row r="3">
      <c r="A3" t="s">
        <v>23</v>
      </c>
      <c r="B3" t="s">
        <v>24</v>
      </c>
      <c r="C3" t="n">
        <v>2022</v>
      </c>
      <c r="D3" t="n">
        <v>0.638289288919906</v>
      </c>
    </row>
    <row r="4">
      <c r="A4" t="s">
        <v>23</v>
      </c>
      <c r="B4" t="s">
        <v>24</v>
      </c>
      <c r="C4" t="n">
        <v>2023</v>
      </c>
      <c r="D4" t="n">
        <v>0.637110252228582</v>
      </c>
    </row>
    <row r="5">
      <c r="A5" t="s">
        <v>23</v>
      </c>
      <c r="B5" t="s">
        <v>24</v>
      </c>
      <c r="C5" t="n">
        <v>2024</v>
      </c>
      <c r="D5" t="n">
        <v>0.57319266651713</v>
      </c>
    </row>
    <row r="6">
      <c r="A6" t="s">
        <v>25</v>
      </c>
      <c r="B6" t="s">
        <v>26</v>
      </c>
      <c r="C6" t="n">
        <v>2022</v>
      </c>
      <c r="D6" t="n">
        <v>0.526782361632839</v>
      </c>
    </row>
    <row r="7">
      <c r="A7" t="s">
        <v>25</v>
      </c>
      <c r="B7" t="s">
        <v>26</v>
      </c>
      <c r="C7" t="n">
        <v>2023</v>
      </c>
      <c r="D7" t="n">
        <v>0.512219699565151</v>
      </c>
    </row>
    <row r="8">
      <c r="A8" t="s">
        <v>25</v>
      </c>
      <c r="B8" t="s">
        <v>26</v>
      </c>
      <c r="C8" t="n">
        <v>2024</v>
      </c>
      <c r="D8" t="n">
        <v>0.488967975500189</v>
      </c>
    </row>
    <row r="9">
      <c r="A9" t="s">
        <v>39</v>
      </c>
      <c r="B9" t="s">
        <v>40</v>
      </c>
      <c r="C9" t="n">
        <v>2022</v>
      </c>
      <c r="D9" t="n">
        <v>0.472300141317824</v>
      </c>
    </row>
    <row r="10">
      <c r="A10" t="s">
        <v>39</v>
      </c>
      <c r="B10" t="s">
        <v>40</v>
      </c>
      <c r="C10" t="n">
        <v>2023</v>
      </c>
      <c r="D10" t="n">
        <v>0.502819407344114</v>
      </c>
    </row>
    <row r="11">
      <c r="A11" t="s">
        <v>39</v>
      </c>
      <c r="B11" t="s">
        <v>40</v>
      </c>
      <c r="C11" t="n">
        <v>2024</v>
      </c>
      <c r="D11" t="n">
        <v>0.464422593751965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694</v>
      </c>
    </row>
    <row r="2">
      <c r="A2" t="s">
        <v>13</v>
      </c>
      <c r="B2" t="s">
        <v>14</v>
      </c>
      <c r="C2" t="s">
        <v>2</v>
      </c>
      <c r="D2" t="s">
        <v>641</v>
      </c>
      <c r="E2" t="s">
        <v>79</v>
      </c>
    </row>
    <row r="3">
      <c r="A3" t="s">
        <v>23</v>
      </c>
      <c r="B3" t="s">
        <v>24</v>
      </c>
      <c r="C3" t="n">
        <v>2022</v>
      </c>
      <c r="D3" t="n">
        <v>0.638289288919906</v>
      </c>
      <c r="E3" t="n">
        <v>0.282297087542246</v>
      </c>
    </row>
    <row r="4">
      <c r="A4" t="s">
        <v>23</v>
      </c>
      <c r="B4" t="s">
        <v>24</v>
      </c>
      <c r="C4" t="n">
        <v>2023</v>
      </c>
      <c r="D4" t="n">
        <v>0.637110252228582</v>
      </c>
      <c r="E4" t="n">
        <v>-0.0018471823227969</v>
      </c>
    </row>
    <row r="5">
      <c r="A5" t="s">
        <v>23</v>
      </c>
      <c r="B5" t="s">
        <v>24</v>
      </c>
      <c r="C5" t="n">
        <v>2024</v>
      </c>
      <c r="D5" t="n">
        <v>0.57319266651713</v>
      </c>
      <c r="E5" t="n">
        <v>-0.100324214667511</v>
      </c>
    </row>
    <row r="6">
      <c r="A6" t="s">
        <v>25</v>
      </c>
      <c r="B6" t="s">
        <v>26</v>
      </c>
      <c r="C6" t="n">
        <v>2022</v>
      </c>
      <c r="D6" t="n">
        <v>0.526782361632839</v>
      </c>
      <c r="E6" t="n">
        <v>0.225841296358243</v>
      </c>
    </row>
    <row r="7">
      <c r="A7" t="s">
        <v>25</v>
      </c>
      <c r="B7" t="s">
        <v>26</v>
      </c>
      <c r="C7" t="n">
        <v>2023</v>
      </c>
      <c r="D7" t="n">
        <v>0.512219699565151</v>
      </c>
      <c r="E7" t="n">
        <v>-0.027644551390347</v>
      </c>
    </row>
    <row r="8">
      <c r="A8" t="s">
        <v>25</v>
      </c>
      <c r="B8" t="s">
        <v>26</v>
      </c>
      <c r="C8" t="n">
        <v>2024</v>
      </c>
      <c r="D8" t="n">
        <v>0.488967975500189</v>
      </c>
      <c r="E8" t="n">
        <v>-0.0453940449473185</v>
      </c>
    </row>
    <row r="9">
      <c r="A9" t="s">
        <v>39</v>
      </c>
      <c r="B9" t="s">
        <v>40</v>
      </c>
      <c r="C9" t="n">
        <v>2022</v>
      </c>
      <c r="D9" t="n">
        <v>0.472300141317824</v>
      </c>
      <c r="E9" t="n">
        <v>0.284360524626696</v>
      </c>
    </row>
    <row r="10">
      <c r="A10" t="s">
        <v>39</v>
      </c>
      <c r="B10" t="s">
        <v>40</v>
      </c>
      <c r="C10" t="n">
        <v>2023</v>
      </c>
      <c r="D10" t="n">
        <v>0.502819407344114</v>
      </c>
      <c r="E10" t="n">
        <v>0.0646183715743434</v>
      </c>
    </row>
    <row r="11">
      <c r="A11" t="s">
        <v>39</v>
      </c>
      <c r="B11" t="s">
        <v>40</v>
      </c>
      <c r="C11" t="n">
        <v>2024</v>
      </c>
      <c r="D11" t="n">
        <v>0.464422593751965</v>
      </c>
      <c r="E11" t="n">
        <v>-0.076363030207924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695</v>
      </c>
    </row>
    <row r="2">
      <c r="A2" t="s">
        <v>13</v>
      </c>
      <c r="B2" t="s">
        <v>14</v>
      </c>
      <c r="C2" t="s">
        <v>2</v>
      </c>
      <c r="D2" t="s">
        <v>641</v>
      </c>
    </row>
    <row r="3">
      <c r="A3" t="s">
        <v>23</v>
      </c>
      <c r="B3" t="s">
        <v>24</v>
      </c>
      <c r="C3" t="n">
        <v>2022</v>
      </c>
      <c r="D3" t="n">
        <v>1232.48459605882</v>
      </c>
    </row>
    <row r="4">
      <c r="A4" t="s">
        <v>23</v>
      </c>
      <c r="B4" t="s">
        <v>24</v>
      </c>
      <c r="C4" t="n">
        <v>2023</v>
      </c>
      <c r="D4" t="n">
        <v>1178.94725541159</v>
      </c>
    </row>
    <row r="5">
      <c r="A5" t="s">
        <v>23</v>
      </c>
      <c r="B5" t="s">
        <v>24</v>
      </c>
      <c r="C5" t="n">
        <v>2024</v>
      </c>
      <c r="D5" t="n">
        <v>1215.98055554318</v>
      </c>
    </row>
    <row r="6">
      <c r="A6" t="s">
        <v>25</v>
      </c>
      <c r="B6" t="s">
        <v>26</v>
      </c>
      <c r="C6" t="n">
        <v>2022</v>
      </c>
      <c r="D6" t="n">
        <v>1252.49703653867</v>
      </c>
    </row>
    <row r="7">
      <c r="A7" t="s">
        <v>25</v>
      </c>
      <c r="B7" t="s">
        <v>26</v>
      </c>
      <c r="C7" t="n">
        <v>2023</v>
      </c>
      <c r="D7" t="n">
        <v>1178.93455533732</v>
      </c>
    </row>
    <row r="8">
      <c r="A8" t="s">
        <v>25</v>
      </c>
      <c r="B8" t="s">
        <v>26</v>
      </c>
      <c r="C8" t="n">
        <v>2024</v>
      </c>
      <c r="D8" t="n">
        <v>1220.60364705434</v>
      </c>
    </row>
    <row r="9">
      <c r="A9" t="s">
        <v>39</v>
      </c>
      <c r="B9" t="s">
        <v>40</v>
      </c>
      <c r="C9" t="n">
        <v>2022</v>
      </c>
      <c r="D9" t="n">
        <v>1353.23196705216</v>
      </c>
    </row>
    <row r="10">
      <c r="A10" t="s">
        <v>39</v>
      </c>
      <c r="B10" t="s">
        <v>40</v>
      </c>
      <c r="C10" t="n">
        <v>2023</v>
      </c>
      <c r="D10" t="n">
        <v>1269.78222823144</v>
      </c>
    </row>
    <row r="11">
      <c r="A11" t="s">
        <v>39</v>
      </c>
      <c r="B11" t="s">
        <v>40</v>
      </c>
      <c r="C11" t="n">
        <v>2024</v>
      </c>
      <c r="D11" t="n">
        <v>1362.92325079933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696</v>
      </c>
    </row>
    <row r="2">
      <c r="A2" t="s">
        <v>2</v>
      </c>
      <c r="B2" t="s">
        <v>164</v>
      </c>
      <c r="C2" t="s">
        <v>697</v>
      </c>
      <c r="D2" t="s">
        <v>641</v>
      </c>
    </row>
    <row r="3">
      <c r="A3" t="n">
        <v>2024</v>
      </c>
      <c r="B3" t="s">
        <v>172</v>
      </c>
      <c r="C3" t="s">
        <v>149</v>
      </c>
      <c r="D3" t="n">
        <v>614.739062084468</v>
      </c>
    </row>
    <row r="4">
      <c r="A4" t="n">
        <v>2024</v>
      </c>
      <c r="B4" t="s">
        <v>174</v>
      </c>
      <c r="C4" t="s">
        <v>149</v>
      </c>
      <c r="D4" t="n">
        <v>631.703269172151</v>
      </c>
    </row>
    <row r="5">
      <c r="A5" t="n">
        <v>2024</v>
      </c>
      <c r="B5" t="s">
        <v>177</v>
      </c>
      <c r="C5" t="s">
        <v>149</v>
      </c>
      <c r="D5" t="n">
        <v>684.034393850404</v>
      </c>
    </row>
    <row r="6">
      <c r="A6" t="n">
        <v>2024</v>
      </c>
      <c r="B6" t="s">
        <v>178</v>
      </c>
      <c r="C6" t="s">
        <v>149</v>
      </c>
      <c r="D6" t="n">
        <v>714.469754372003</v>
      </c>
    </row>
    <row r="7">
      <c r="A7" t="n">
        <v>2024</v>
      </c>
      <c r="B7" t="s">
        <v>167</v>
      </c>
      <c r="C7" t="s">
        <v>150</v>
      </c>
      <c r="D7" t="n">
        <v>832.021593250879</v>
      </c>
    </row>
    <row r="8">
      <c r="A8" t="n">
        <v>2024</v>
      </c>
      <c r="B8" t="s">
        <v>170</v>
      </c>
      <c r="C8" t="s">
        <v>150</v>
      </c>
      <c r="D8" t="n">
        <v>647.310771387365</v>
      </c>
    </row>
    <row r="9">
      <c r="A9" t="n">
        <v>2024</v>
      </c>
      <c r="B9" t="s">
        <v>171</v>
      </c>
      <c r="C9" t="s">
        <v>150</v>
      </c>
      <c r="D9" t="n">
        <v>803.87569831728</v>
      </c>
    </row>
    <row r="10">
      <c r="A10" t="n">
        <v>2024</v>
      </c>
      <c r="B10" t="s">
        <v>175</v>
      </c>
      <c r="C10" t="s">
        <v>150</v>
      </c>
      <c r="D10" t="n">
        <v>797.317656236132</v>
      </c>
    </row>
    <row r="11">
      <c r="A11" t="n">
        <v>2024</v>
      </c>
      <c r="B11" t="s">
        <v>180</v>
      </c>
      <c r="C11" t="s">
        <v>150</v>
      </c>
      <c r="D11" t="n">
        <v>782.436040351837</v>
      </c>
    </row>
    <row r="12">
      <c r="A12" t="n">
        <v>2024</v>
      </c>
      <c r="B12" t="s">
        <v>181</v>
      </c>
      <c r="C12" t="s">
        <v>150</v>
      </c>
      <c r="D12" t="n">
        <v>725.630371182974</v>
      </c>
    </row>
    <row r="13">
      <c r="A13" t="n">
        <v>2024</v>
      </c>
      <c r="B13" t="s">
        <v>182</v>
      </c>
      <c r="C13" t="s">
        <v>150</v>
      </c>
      <c r="D13" t="n">
        <v>816.409586328078</v>
      </c>
    </row>
    <row r="14">
      <c r="A14" t="n">
        <v>2024</v>
      </c>
      <c r="B14" t="s">
        <v>185</v>
      </c>
      <c r="C14" t="s">
        <v>150</v>
      </c>
      <c r="D14" t="n">
        <v>814.950705295147</v>
      </c>
    </row>
    <row r="15">
      <c r="A15" t="n">
        <v>2024</v>
      </c>
      <c r="B15" t="s">
        <v>190</v>
      </c>
      <c r="C15" t="s">
        <v>150</v>
      </c>
      <c r="D15" t="n">
        <v>708.783926833419</v>
      </c>
    </row>
    <row r="16">
      <c r="A16" t="n">
        <v>2024</v>
      </c>
      <c r="B16" t="s">
        <v>166</v>
      </c>
      <c r="C16" t="s">
        <v>151</v>
      </c>
      <c r="D16" t="n">
        <v>1056.62025064635</v>
      </c>
    </row>
    <row r="17">
      <c r="A17" t="n">
        <v>2024</v>
      </c>
      <c r="B17" t="s">
        <v>168</v>
      </c>
      <c r="C17" t="s">
        <v>151</v>
      </c>
      <c r="D17" t="n">
        <v>793.226876505497</v>
      </c>
    </row>
    <row r="18">
      <c r="A18" t="n">
        <v>2024</v>
      </c>
      <c r="B18" t="s">
        <v>169</v>
      </c>
      <c r="C18" t="s">
        <v>151</v>
      </c>
      <c r="D18" t="n">
        <v>677.241847663789</v>
      </c>
    </row>
    <row r="19">
      <c r="A19" t="n">
        <v>2024</v>
      </c>
      <c r="B19" t="s">
        <v>179</v>
      </c>
      <c r="C19" t="s">
        <v>151</v>
      </c>
      <c r="D19" t="n">
        <v>665.480229860863</v>
      </c>
    </row>
    <row r="20">
      <c r="A20" t="n">
        <v>2024</v>
      </c>
      <c r="B20" t="s">
        <v>186</v>
      </c>
      <c r="C20" t="s">
        <v>151</v>
      </c>
      <c r="D20" t="n">
        <v>1313.75985600903</v>
      </c>
    </row>
    <row r="21">
      <c r="A21" t="n">
        <v>2024</v>
      </c>
      <c r="B21" t="s">
        <v>187</v>
      </c>
      <c r="C21" t="s">
        <v>151</v>
      </c>
      <c r="D21" t="n">
        <v>959.95650137018</v>
      </c>
    </row>
    <row r="22">
      <c r="A22" t="n">
        <v>2024</v>
      </c>
      <c r="B22" t="s">
        <v>192</v>
      </c>
      <c r="C22" t="s">
        <v>151</v>
      </c>
      <c r="D22" t="n">
        <v>712.10750386087</v>
      </c>
    </row>
    <row r="23">
      <c r="A23" t="n">
        <v>2024</v>
      </c>
      <c r="B23" t="s">
        <v>173</v>
      </c>
      <c r="C23" t="s">
        <v>152</v>
      </c>
      <c r="D23" t="n">
        <v>574.072935683055</v>
      </c>
    </row>
    <row r="24">
      <c r="A24" t="n">
        <v>2024</v>
      </c>
      <c r="B24" t="s">
        <v>176</v>
      </c>
      <c r="C24" t="s">
        <v>152</v>
      </c>
      <c r="D24" t="n">
        <v>565.151911954819</v>
      </c>
    </row>
    <row r="25">
      <c r="A25" t="n">
        <v>2024</v>
      </c>
      <c r="B25" t="s">
        <v>184</v>
      </c>
      <c r="C25" t="s">
        <v>152</v>
      </c>
      <c r="D25" t="n">
        <v>580.222150355869</v>
      </c>
    </row>
    <row r="26">
      <c r="A26" t="n">
        <v>2024</v>
      </c>
      <c r="B26" t="s">
        <v>191</v>
      </c>
      <c r="C26" t="s">
        <v>152</v>
      </c>
      <c r="D26" t="n">
        <v>585.19014048321</v>
      </c>
    </row>
    <row r="27">
      <c r="A27" t="n">
        <v>2024</v>
      </c>
      <c r="B27" t="s">
        <v>183</v>
      </c>
      <c r="C27" t="s">
        <v>153</v>
      </c>
      <c r="D27" t="n">
        <v>591.943826776177</v>
      </c>
    </row>
    <row r="28">
      <c r="A28" t="n">
        <v>2024</v>
      </c>
      <c r="B28" t="s">
        <v>188</v>
      </c>
      <c r="C28" t="s">
        <v>153</v>
      </c>
      <c r="D28" t="n">
        <v>687.441447295025</v>
      </c>
    </row>
    <row r="29">
      <c r="A29" t="n">
        <v>2024</v>
      </c>
      <c r="B29" t="s">
        <v>189</v>
      </c>
      <c r="C29" t="s">
        <v>153</v>
      </c>
      <c r="D29" t="n">
        <v>626.113005291274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698</v>
      </c>
    </row>
    <row r="2">
      <c r="A2" t="s">
        <v>164</v>
      </c>
      <c r="B2" t="s">
        <v>697</v>
      </c>
      <c r="C2" t="s">
        <v>2</v>
      </c>
      <c r="D2" t="s">
        <v>641</v>
      </c>
      <c r="E2" t="s">
        <v>79</v>
      </c>
    </row>
    <row r="3">
      <c r="A3" t="s">
        <v>172</v>
      </c>
      <c r="B3" t="s">
        <v>149</v>
      </c>
      <c r="C3" t="n">
        <v>2024</v>
      </c>
      <c r="D3" t="n">
        <v>614.739062084468</v>
      </c>
      <c r="E3" t="n">
        <v>-0.0238718696809855</v>
      </c>
    </row>
    <row r="4">
      <c r="A4" t="s">
        <v>174</v>
      </c>
      <c r="B4" t="s">
        <v>149</v>
      </c>
      <c r="C4" t="n">
        <v>2024</v>
      </c>
      <c r="D4" t="n">
        <v>631.703269172151</v>
      </c>
      <c r="E4" t="n">
        <v>0.0125596292687111</v>
      </c>
    </row>
    <row r="5">
      <c r="A5" t="s">
        <v>177</v>
      </c>
      <c r="B5" t="s">
        <v>149</v>
      </c>
      <c r="C5" t="n">
        <v>2024</v>
      </c>
      <c r="D5" t="n">
        <v>684.034393850404</v>
      </c>
      <c r="E5" t="n">
        <v>-0.0765593004566602</v>
      </c>
    </row>
    <row r="6">
      <c r="A6" t="s">
        <v>178</v>
      </c>
      <c r="B6" t="s">
        <v>149</v>
      </c>
      <c r="C6" t="n">
        <v>2024</v>
      </c>
      <c r="D6" t="n">
        <v>714.469754372003</v>
      </c>
      <c r="E6" t="n">
        <v>-0.126046334942945</v>
      </c>
    </row>
    <row r="7">
      <c r="A7" t="s">
        <v>167</v>
      </c>
      <c r="B7" t="s">
        <v>150</v>
      </c>
      <c r="C7" t="n">
        <v>2024</v>
      </c>
      <c r="D7" t="n">
        <v>832.021593250879</v>
      </c>
      <c r="E7" t="n">
        <v>-0.0963060990403489</v>
      </c>
    </row>
    <row r="8">
      <c r="A8" t="s">
        <v>170</v>
      </c>
      <c r="B8" t="s">
        <v>150</v>
      </c>
      <c r="C8" t="n">
        <v>2024</v>
      </c>
      <c r="D8" t="n">
        <v>647.310771387365</v>
      </c>
      <c r="E8" t="n">
        <v>-0.0560958841020388</v>
      </c>
    </row>
    <row r="9">
      <c r="A9" t="s">
        <v>171</v>
      </c>
      <c r="B9" t="s">
        <v>150</v>
      </c>
      <c r="C9" t="n">
        <v>2024</v>
      </c>
      <c r="D9" t="n">
        <v>803.87569831728</v>
      </c>
      <c r="E9" t="n">
        <v>0.0196073249034483</v>
      </c>
    </row>
    <row r="10">
      <c r="A10" t="s">
        <v>175</v>
      </c>
      <c r="B10" t="s">
        <v>150</v>
      </c>
      <c r="C10" t="n">
        <v>2024</v>
      </c>
      <c r="D10" t="n">
        <v>797.317656236132</v>
      </c>
      <c r="E10" t="n">
        <v>0.00468417917269082</v>
      </c>
    </row>
    <row r="11">
      <c r="A11" t="s">
        <v>180</v>
      </c>
      <c r="B11" t="s">
        <v>150</v>
      </c>
      <c r="C11" t="n">
        <v>2024</v>
      </c>
      <c r="D11" t="n">
        <v>782.436040351837</v>
      </c>
      <c r="E11" t="n">
        <v>-0.0566364646017649</v>
      </c>
    </row>
    <row r="12">
      <c r="A12" t="s">
        <v>181</v>
      </c>
      <c r="B12" t="s">
        <v>150</v>
      </c>
      <c r="C12" t="n">
        <v>2024</v>
      </c>
      <c r="D12" t="n">
        <v>725.630371182974</v>
      </c>
      <c r="E12" t="n">
        <v>-0.0505945742770081</v>
      </c>
    </row>
    <row r="13">
      <c r="A13" t="s">
        <v>182</v>
      </c>
      <c r="B13" t="s">
        <v>150</v>
      </c>
      <c r="C13" t="n">
        <v>2024</v>
      </c>
      <c r="D13" t="n">
        <v>816.409586328078</v>
      </c>
      <c r="E13" t="n">
        <v>0.0323104654924153</v>
      </c>
    </row>
    <row r="14">
      <c r="A14" t="s">
        <v>185</v>
      </c>
      <c r="B14" t="s">
        <v>150</v>
      </c>
      <c r="C14" t="n">
        <v>2024</v>
      </c>
      <c r="D14" t="n">
        <v>814.950705295147</v>
      </c>
      <c r="E14" t="n">
        <v>-0.0881737992406472</v>
      </c>
    </row>
    <row r="15">
      <c r="A15" t="s">
        <v>190</v>
      </c>
      <c r="B15" t="s">
        <v>150</v>
      </c>
      <c r="C15" t="n">
        <v>2024</v>
      </c>
      <c r="D15" t="n">
        <v>708.783926833419</v>
      </c>
      <c r="E15" t="n">
        <v>-0.02479109571107</v>
      </c>
    </row>
    <row r="16">
      <c r="A16" t="s">
        <v>166</v>
      </c>
      <c r="B16" t="s">
        <v>151</v>
      </c>
      <c r="C16" t="n">
        <v>2024</v>
      </c>
      <c r="D16" t="n">
        <v>1056.62025064635</v>
      </c>
      <c r="E16" t="n">
        <v>-0.130285675630393</v>
      </c>
    </row>
    <row r="17">
      <c r="A17" t="s">
        <v>168</v>
      </c>
      <c r="B17" t="s">
        <v>151</v>
      </c>
      <c r="C17" t="n">
        <v>2024</v>
      </c>
      <c r="D17" t="n">
        <v>793.226876505497</v>
      </c>
      <c r="E17" t="n">
        <v>-0.234591781940145</v>
      </c>
    </row>
    <row r="18">
      <c r="A18" t="s">
        <v>169</v>
      </c>
      <c r="B18" t="s">
        <v>151</v>
      </c>
      <c r="C18" t="n">
        <v>2024</v>
      </c>
      <c r="D18" t="n">
        <v>677.241847663789</v>
      </c>
      <c r="E18" t="n">
        <v>0.056820401117879</v>
      </c>
    </row>
    <row r="19">
      <c r="A19" t="s">
        <v>179</v>
      </c>
      <c r="B19" t="s">
        <v>151</v>
      </c>
      <c r="C19" t="n">
        <v>2024</v>
      </c>
      <c r="D19" t="n">
        <v>665.480229860863</v>
      </c>
      <c r="E19" t="n">
        <v>-0.158273185467701</v>
      </c>
    </row>
    <row r="20">
      <c r="A20" t="s">
        <v>186</v>
      </c>
      <c r="B20" t="s">
        <v>151</v>
      </c>
      <c r="C20" t="n">
        <v>2024</v>
      </c>
      <c r="D20" t="n">
        <v>1313.75985600903</v>
      </c>
      <c r="E20" t="n">
        <v>-0.0257398810769184</v>
      </c>
    </row>
    <row r="21">
      <c r="A21" t="s">
        <v>187</v>
      </c>
      <c r="B21" t="s">
        <v>151</v>
      </c>
      <c r="C21" t="n">
        <v>2024</v>
      </c>
      <c r="D21" t="n">
        <v>959.95650137018</v>
      </c>
      <c r="E21" t="n">
        <v>-0.291926740980191</v>
      </c>
    </row>
    <row r="22">
      <c r="A22" t="s">
        <v>192</v>
      </c>
      <c r="B22" t="s">
        <v>151</v>
      </c>
      <c r="C22" t="n">
        <v>2024</v>
      </c>
      <c r="D22" t="n">
        <v>712.10750386087</v>
      </c>
      <c r="E22" t="n">
        <v>-0.0673194265422941</v>
      </c>
    </row>
    <row r="23">
      <c r="A23" t="s">
        <v>173</v>
      </c>
      <c r="B23" t="s">
        <v>152</v>
      </c>
      <c r="C23" t="n">
        <v>2024</v>
      </c>
      <c r="D23" t="n">
        <v>574.072935683055</v>
      </c>
      <c r="E23" t="n">
        <v>0.0811248813053427</v>
      </c>
    </row>
    <row r="24">
      <c r="A24" t="s">
        <v>176</v>
      </c>
      <c r="B24" t="s">
        <v>152</v>
      </c>
      <c r="C24" t="n">
        <v>2024</v>
      </c>
      <c r="D24" t="n">
        <v>565.151911954819</v>
      </c>
      <c r="E24" t="n">
        <v>-0.0981801564125611</v>
      </c>
    </row>
    <row r="25">
      <c r="A25" t="s">
        <v>184</v>
      </c>
      <c r="B25" t="s">
        <v>152</v>
      </c>
      <c r="C25" t="n">
        <v>2024</v>
      </c>
      <c r="D25" t="n">
        <v>580.222150355869</v>
      </c>
      <c r="E25" t="n">
        <v>-0.0462992194516236</v>
      </c>
    </row>
    <row r="26">
      <c r="A26" t="s">
        <v>191</v>
      </c>
      <c r="B26" t="s">
        <v>152</v>
      </c>
      <c r="C26" t="n">
        <v>2024</v>
      </c>
      <c r="D26" t="n">
        <v>585.19014048321</v>
      </c>
      <c r="E26" t="n">
        <v>-0.049694994262787</v>
      </c>
    </row>
    <row r="27">
      <c r="A27" t="s">
        <v>183</v>
      </c>
      <c r="B27" t="s">
        <v>153</v>
      </c>
      <c r="C27" t="n">
        <v>2024</v>
      </c>
      <c r="D27" t="n">
        <v>591.943826776177</v>
      </c>
      <c r="E27" t="n">
        <v>-0.0105958987115441</v>
      </c>
    </row>
    <row r="28">
      <c r="A28" t="s">
        <v>188</v>
      </c>
      <c r="B28" t="s">
        <v>153</v>
      </c>
      <c r="C28" t="n">
        <v>2024</v>
      </c>
      <c r="D28" t="n">
        <v>687.441447295025</v>
      </c>
      <c r="E28" t="n">
        <v>0.0765485881011596</v>
      </c>
    </row>
    <row r="29">
      <c r="A29" t="s">
        <v>189</v>
      </c>
      <c r="B29" t="s">
        <v>153</v>
      </c>
      <c r="C29" t="n">
        <v>2024</v>
      </c>
      <c r="D29" t="n">
        <v>626.113005291274</v>
      </c>
      <c r="E29" t="n">
        <v>0.139371647659305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699</v>
      </c>
    </row>
    <row r="2">
      <c r="A2" t="s">
        <v>2</v>
      </c>
      <c r="B2" t="s">
        <v>164</v>
      </c>
      <c r="C2" t="s">
        <v>697</v>
      </c>
      <c r="D2" t="s">
        <v>641</v>
      </c>
    </row>
    <row r="3">
      <c r="A3" t="n">
        <v>2024</v>
      </c>
      <c r="B3" t="s">
        <v>172</v>
      </c>
      <c r="C3" t="s">
        <v>149</v>
      </c>
      <c r="D3" t="n">
        <v>1131.72279588053</v>
      </c>
    </row>
    <row r="4">
      <c r="A4" t="n">
        <v>2024</v>
      </c>
      <c r="B4" t="s">
        <v>174</v>
      </c>
      <c r="C4" t="s">
        <v>149</v>
      </c>
      <c r="D4" t="n">
        <v>1097.74214542824</v>
      </c>
    </row>
    <row r="5">
      <c r="A5" t="n">
        <v>2024</v>
      </c>
      <c r="B5" t="s">
        <v>177</v>
      </c>
      <c r="C5" t="s">
        <v>149</v>
      </c>
      <c r="D5" t="n">
        <v>1223.26893317376</v>
      </c>
    </row>
    <row r="6">
      <c r="A6" t="n">
        <v>2024</v>
      </c>
      <c r="B6" t="s">
        <v>178</v>
      </c>
      <c r="C6" t="s">
        <v>149</v>
      </c>
      <c r="D6" t="n">
        <v>1425.92769480472</v>
      </c>
    </row>
    <row r="7">
      <c r="A7" t="n">
        <v>2024</v>
      </c>
      <c r="B7" t="s">
        <v>167</v>
      </c>
      <c r="C7" t="s">
        <v>150</v>
      </c>
      <c r="D7" t="n">
        <v>1846.60971206933</v>
      </c>
    </row>
    <row r="8">
      <c r="A8" t="n">
        <v>2024</v>
      </c>
      <c r="B8" t="s">
        <v>170</v>
      </c>
      <c r="C8" t="s">
        <v>150</v>
      </c>
      <c r="D8" t="n">
        <v>1261.3340443004</v>
      </c>
    </row>
    <row r="9">
      <c r="A9" t="n">
        <v>2024</v>
      </c>
      <c r="B9" t="s">
        <v>171</v>
      </c>
      <c r="C9" t="s">
        <v>150</v>
      </c>
      <c r="D9" t="n">
        <v>1945.14754783664</v>
      </c>
    </row>
    <row r="10">
      <c r="A10" t="n">
        <v>2024</v>
      </c>
      <c r="B10" t="s">
        <v>175</v>
      </c>
      <c r="C10" t="s">
        <v>150</v>
      </c>
      <c r="D10" t="n">
        <v>1881.09282779104</v>
      </c>
    </row>
    <row r="11">
      <c r="A11" t="n">
        <v>2024</v>
      </c>
      <c r="B11" t="s">
        <v>180</v>
      </c>
      <c r="C11" t="s">
        <v>150</v>
      </c>
      <c r="D11" t="n">
        <v>2015.88808547713</v>
      </c>
    </row>
    <row r="12">
      <c r="A12" t="n">
        <v>2024</v>
      </c>
      <c r="B12" t="s">
        <v>181</v>
      </c>
      <c r="C12" t="s">
        <v>150</v>
      </c>
      <c r="D12" t="n">
        <v>1799.17834950641</v>
      </c>
    </row>
    <row r="13">
      <c r="A13" t="n">
        <v>2024</v>
      </c>
      <c r="B13" t="s">
        <v>182</v>
      </c>
      <c r="C13" t="s">
        <v>150</v>
      </c>
      <c r="D13" t="n">
        <v>1753.50792800484</v>
      </c>
    </row>
    <row r="14">
      <c r="A14" t="n">
        <v>2024</v>
      </c>
      <c r="B14" t="s">
        <v>185</v>
      </c>
      <c r="C14" t="s">
        <v>150</v>
      </c>
      <c r="D14" t="n">
        <v>2074.63407873586</v>
      </c>
    </row>
    <row r="15">
      <c r="A15" t="n">
        <v>2024</v>
      </c>
      <c r="B15" t="s">
        <v>190</v>
      </c>
      <c r="C15" t="s">
        <v>150</v>
      </c>
      <c r="D15" t="n">
        <v>1582.97229072824</v>
      </c>
    </row>
    <row r="16">
      <c r="A16" t="n">
        <v>2024</v>
      </c>
      <c r="B16" t="s">
        <v>166</v>
      </c>
      <c r="C16" t="s">
        <v>151</v>
      </c>
      <c r="D16" t="n">
        <v>2685.68538976823</v>
      </c>
    </row>
    <row r="17">
      <c r="A17" t="n">
        <v>2024</v>
      </c>
      <c r="B17" t="s">
        <v>168</v>
      </c>
      <c r="C17" t="s">
        <v>151</v>
      </c>
      <c r="D17" t="n">
        <v>2099.58149415973</v>
      </c>
    </row>
    <row r="18">
      <c r="A18" t="n">
        <v>2024</v>
      </c>
      <c r="B18" t="s">
        <v>169</v>
      </c>
      <c r="C18" t="s">
        <v>151</v>
      </c>
      <c r="D18" t="n">
        <v>1328.24813017387</v>
      </c>
    </row>
    <row r="19">
      <c r="A19" t="n">
        <v>2024</v>
      </c>
      <c r="B19" t="s">
        <v>179</v>
      </c>
      <c r="C19" t="s">
        <v>151</v>
      </c>
      <c r="D19" t="n">
        <v>1603.28107227429</v>
      </c>
    </row>
    <row r="20">
      <c r="A20" t="n">
        <v>2024</v>
      </c>
      <c r="B20" t="s">
        <v>186</v>
      </c>
      <c r="C20" t="s">
        <v>151</v>
      </c>
      <c r="D20" t="n">
        <v>2290.73131678234</v>
      </c>
    </row>
    <row r="21">
      <c r="A21" t="n">
        <v>2024</v>
      </c>
      <c r="B21" t="s">
        <v>187</v>
      </c>
      <c r="C21" t="s">
        <v>151</v>
      </c>
      <c r="D21" t="n">
        <v>2716.570238923</v>
      </c>
    </row>
    <row r="22">
      <c r="A22" t="n">
        <v>2024</v>
      </c>
      <c r="B22" t="s">
        <v>192</v>
      </c>
      <c r="C22" t="s">
        <v>151</v>
      </c>
      <c r="D22" t="n">
        <v>1392.93492977485</v>
      </c>
    </row>
    <row r="23">
      <c r="A23" t="n">
        <v>2024</v>
      </c>
      <c r="B23" t="s">
        <v>173</v>
      </c>
      <c r="C23" t="s">
        <v>152</v>
      </c>
      <c r="D23" t="n">
        <v>940.965480390121</v>
      </c>
    </row>
    <row r="24">
      <c r="A24" t="n">
        <v>2024</v>
      </c>
      <c r="B24" t="s">
        <v>176</v>
      </c>
      <c r="C24" t="s">
        <v>152</v>
      </c>
      <c r="D24" t="n">
        <v>830.742845662609</v>
      </c>
    </row>
    <row r="25">
      <c r="A25" t="n">
        <v>2024</v>
      </c>
      <c r="B25" t="s">
        <v>184</v>
      </c>
      <c r="C25" t="s">
        <v>152</v>
      </c>
      <c r="D25" t="n">
        <v>1029.30735003267</v>
      </c>
    </row>
    <row r="26">
      <c r="A26" t="n">
        <v>2024</v>
      </c>
      <c r="B26" t="s">
        <v>191</v>
      </c>
      <c r="C26" t="s">
        <v>152</v>
      </c>
      <c r="D26" t="n">
        <v>1125.75133844627</v>
      </c>
    </row>
    <row r="27">
      <c r="A27" t="n">
        <v>2024</v>
      </c>
      <c r="B27" t="s">
        <v>183</v>
      </c>
      <c r="C27" t="s">
        <v>153</v>
      </c>
      <c r="D27" t="n">
        <v>1040.88382836334</v>
      </c>
    </row>
    <row r="28">
      <c r="A28" t="n">
        <v>2024</v>
      </c>
      <c r="B28" t="s">
        <v>188</v>
      </c>
      <c r="C28" t="s">
        <v>153</v>
      </c>
      <c r="D28" t="n">
        <v>1345.43933401111</v>
      </c>
    </row>
    <row r="29">
      <c r="A29" t="n">
        <v>2024</v>
      </c>
      <c r="B29" t="s">
        <v>189</v>
      </c>
      <c r="C29" t="s">
        <v>153</v>
      </c>
      <c r="D29" t="n">
        <v>1098.9323764297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700</v>
      </c>
    </row>
    <row r="2">
      <c r="A2" t="s">
        <v>2</v>
      </c>
      <c r="B2" t="s">
        <v>164</v>
      </c>
      <c r="C2" t="s">
        <v>697</v>
      </c>
      <c r="D2" t="s">
        <v>641</v>
      </c>
    </row>
    <row r="3">
      <c r="A3" t="n">
        <v>2024</v>
      </c>
      <c r="B3" t="s">
        <v>172</v>
      </c>
      <c r="C3" t="s">
        <v>149</v>
      </c>
      <c r="D3" t="n">
        <v>0.543188724590615</v>
      </c>
    </row>
    <row r="4">
      <c r="A4" t="n">
        <v>2024</v>
      </c>
      <c r="B4" t="s">
        <v>174</v>
      </c>
      <c r="C4" t="s">
        <v>149</v>
      </c>
      <c r="D4" t="n">
        <v>0.57545687919791</v>
      </c>
    </row>
    <row r="5">
      <c r="A5" t="n">
        <v>2024</v>
      </c>
      <c r="B5" t="s">
        <v>177</v>
      </c>
      <c r="C5" t="s">
        <v>149</v>
      </c>
      <c r="D5" t="n">
        <v>0.559185617569543</v>
      </c>
    </row>
    <row r="6">
      <c r="A6" t="n">
        <v>2024</v>
      </c>
      <c r="B6" t="s">
        <v>178</v>
      </c>
      <c r="C6" t="s">
        <v>149</v>
      </c>
      <c r="D6" t="n">
        <v>0.501056089291996</v>
      </c>
    </row>
    <row r="7">
      <c r="A7" t="n">
        <v>2024</v>
      </c>
      <c r="B7" t="s">
        <v>167</v>
      </c>
      <c r="C7" t="s">
        <v>150</v>
      </c>
      <c r="D7" t="n">
        <v>0.450567105660085</v>
      </c>
    </row>
    <row r="8">
      <c r="A8" t="n">
        <v>2024</v>
      </c>
      <c r="B8" t="s">
        <v>170</v>
      </c>
      <c r="C8" t="s">
        <v>150</v>
      </c>
      <c r="D8" t="n">
        <v>0.513195354008219</v>
      </c>
    </row>
    <row r="9">
      <c r="A9" t="n">
        <v>2024</v>
      </c>
      <c r="B9" t="s">
        <v>171</v>
      </c>
      <c r="C9" t="s">
        <v>150</v>
      </c>
      <c r="D9" t="n">
        <v>0.413272350064825</v>
      </c>
    </row>
    <row r="10">
      <c r="A10" t="n">
        <v>2024</v>
      </c>
      <c r="B10" t="s">
        <v>175</v>
      </c>
      <c r="C10" t="s">
        <v>150</v>
      </c>
      <c r="D10" t="n">
        <v>0.423858750858362</v>
      </c>
    </row>
    <row r="11">
      <c r="A11" t="n">
        <v>2024</v>
      </c>
      <c r="B11" t="s">
        <v>180</v>
      </c>
      <c r="C11" t="s">
        <v>150</v>
      </c>
      <c r="D11" t="n">
        <v>0.38813466183399</v>
      </c>
    </row>
    <row r="12">
      <c r="A12" t="n">
        <v>2024</v>
      </c>
      <c r="B12" t="s">
        <v>181</v>
      </c>
      <c r="C12" t="s">
        <v>150</v>
      </c>
      <c r="D12" t="n">
        <v>0.403312084864763</v>
      </c>
    </row>
    <row r="13">
      <c r="A13" t="n">
        <v>2024</v>
      </c>
      <c r="B13" t="s">
        <v>182</v>
      </c>
      <c r="C13" t="s">
        <v>150</v>
      </c>
      <c r="D13" t="n">
        <v>0.465586481412147</v>
      </c>
    </row>
    <row r="14">
      <c r="A14" t="n">
        <v>2024</v>
      </c>
      <c r="B14" t="s">
        <v>185</v>
      </c>
      <c r="C14" t="s">
        <v>150</v>
      </c>
      <c r="D14" t="n">
        <v>0.392816600116644</v>
      </c>
    </row>
    <row r="15">
      <c r="A15" t="n">
        <v>2024</v>
      </c>
      <c r="B15" t="s">
        <v>190</v>
      </c>
      <c r="C15" t="s">
        <v>150</v>
      </c>
      <c r="D15" t="n">
        <v>0.44775510663383</v>
      </c>
    </row>
    <row r="16">
      <c r="A16" t="n">
        <v>2024</v>
      </c>
      <c r="B16" t="s">
        <v>166</v>
      </c>
      <c r="C16" t="s">
        <v>151</v>
      </c>
      <c r="D16" t="n">
        <v>0.393426666679499</v>
      </c>
    </row>
    <row r="17">
      <c r="A17" t="n">
        <v>2024</v>
      </c>
      <c r="B17" t="s">
        <v>168</v>
      </c>
      <c r="C17" t="s">
        <v>151</v>
      </c>
      <c r="D17" t="n">
        <v>0.377802375717239</v>
      </c>
    </row>
    <row r="18">
      <c r="A18" t="n">
        <v>2024</v>
      </c>
      <c r="B18" t="s">
        <v>169</v>
      </c>
      <c r="C18" t="s">
        <v>151</v>
      </c>
      <c r="D18" t="n">
        <v>0.509876003044051</v>
      </c>
    </row>
    <row r="19">
      <c r="A19" t="n">
        <v>2024</v>
      </c>
      <c r="B19" t="s">
        <v>179</v>
      </c>
      <c r="C19" t="s">
        <v>151</v>
      </c>
      <c r="D19" t="n">
        <v>0.4150739638664</v>
      </c>
    </row>
    <row r="20">
      <c r="A20" t="n">
        <v>2024</v>
      </c>
      <c r="B20" t="s">
        <v>186</v>
      </c>
      <c r="C20" t="s">
        <v>151</v>
      </c>
      <c r="D20" t="n">
        <v>0.573511108170639</v>
      </c>
    </row>
    <row r="21">
      <c r="A21" t="n">
        <v>2024</v>
      </c>
      <c r="B21" t="s">
        <v>187</v>
      </c>
      <c r="C21" t="s">
        <v>151</v>
      </c>
      <c r="D21" t="n">
        <v>0.35337076421435</v>
      </c>
    </row>
    <row r="22">
      <c r="A22" t="n">
        <v>2024</v>
      </c>
      <c r="B22" t="s">
        <v>192</v>
      </c>
      <c r="C22" t="s">
        <v>151</v>
      </c>
      <c r="D22" t="n">
        <v>0.511228118872697</v>
      </c>
    </row>
    <row r="23">
      <c r="A23" t="n">
        <v>2024</v>
      </c>
      <c r="B23" t="s">
        <v>173</v>
      </c>
      <c r="C23" t="s">
        <v>152</v>
      </c>
      <c r="D23" t="n">
        <v>0.610089262195937</v>
      </c>
    </row>
    <row r="24">
      <c r="A24" t="n">
        <v>2024</v>
      </c>
      <c r="B24" t="s">
        <v>176</v>
      </c>
      <c r="C24" t="s">
        <v>152</v>
      </c>
      <c r="D24" t="n">
        <v>0.680297055708072</v>
      </c>
    </row>
    <row r="25">
      <c r="A25" t="n">
        <v>2024</v>
      </c>
      <c r="B25" t="s">
        <v>184</v>
      </c>
      <c r="C25" t="s">
        <v>152</v>
      </c>
      <c r="D25" t="n">
        <v>0.563701551667198</v>
      </c>
    </row>
    <row r="26">
      <c r="A26" t="n">
        <v>2024</v>
      </c>
      <c r="B26" t="s">
        <v>191</v>
      </c>
      <c r="C26" t="s">
        <v>152</v>
      </c>
      <c r="D26" t="n">
        <v>0.519821847416918</v>
      </c>
    </row>
    <row r="27">
      <c r="A27" t="n">
        <v>2024</v>
      </c>
      <c r="B27" t="s">
        <v>183</v>
      </c>
      <c r="C27" t="s">
        <v>153</v>
      </c>
      <c r="D27" t="n">
        <v>0.568693460928235</v>
      </c>
    </row>
    <row r="28">
      <c r="A28" t="n">
        <v>2024</v>
      </c>
      <c r="B28" t="s">
        <v>188</v>
      </c>
      <c r="C28" t="s">
        <v>153</v>
      </c>
      <c r="D28" t="n">
        <v>0.510941987436609</v>
      </c>
    </row>
    <row r="29">
      <c r="A29" t="n">
        <v>2024</v>
      </c>
      <c r="B29" t="s">
        <v>189</v>
      </c>
      <c r="C29" t="s">
        <v>153</v>
      </c>
      <c r="D29" t="n">
        <v>0.56974661837286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701</v>
      </c>
    </row>
    <row r="2">
      <c r="A2" t="s">
        <v>164</v>
      </c>
      <c r="B2" t="s">
        <v>697</v>
      </c>
      <c r="C2" t="s">
        <v>2</v>
      </c>
      <c r="D2" t="s">
        <v>641</v>
      </c>
      <c r="E2" t="s">
        <v>79</v>
      </c>
    </row>
    <row r="3">
      <c r="A3" t="s">
        <v>172</v>
      </c>
      <c r="B3" t="s">
        <v>149</v>
      </c>
      <c r="C3" t="n">
        <v>2024</v>
      </c>
      <c r="D3" t="n">
        <v>0.543188724590615</v>
      </c>
      <c r="E3" t="n">
        <v>-0.0295278420627855</v>
      </c>
    </row>
    <row r="4">
      <c r="A4" t="s">
        <v>174</v>
      </c>
      <c r="B4" t="s">
        <v>149</v>
      </c>
      <c r="C4" t="n">
        <v>2024</v>
      </c>
      <c r="D4" t="n">
        <v>0.57545687919791</v>
      </c>
      <c r="E4" t="n">
        <v>-0.0223949517097575</v>
      </c>
    </row>
    <row r="5">
      <c r="A5" t="s">
        <v>177</v>
      </c>
      <c r="B5" t="s">
        <v>149</v>
      </c>
      <c r="C5" t="n">
        <v>2024</v>
      </c>
      <c r="D5" t="n">
        <v>0.559185617569543</v>
      </c>
      <c r="E5" t="n">
        <v>-0.105097822479282</v>
      </c>
    </row>
    <row r="6">
      <c r="A6" t="s">
        <v>178</v>
      </c>
      <c r="B6" t="s">
        <v>149</v>
      </c>
      <c r="C6" t="n">
        <v>2024</v>
      </c>
      <c r="D6" t="n">
        <v>0.501056089291996</v>
      </c>
      <c r="E6" t="n">
        <v>-0.160239478402295</v>
      </c>
    </row>
    <row r="7">
      <c r="A7" t="s">
        <v>167</v>
      </c>
      <c r="B7" t="s">
        <v>150</v>
      </c>
      <c r="C7" t="n">
        <v>2024</v>
      </c>
      <c r="D7" t="n">
        <v>0.450567105660085</v>
      </c>
      <c r="E7" t="n">
        <v>-0.111497668366893</v>
      </c>
    </row>
    <row r="8">
      <c r="A8" t="s">
        <v>170</v>
      </c>
      <c r="B8" t="s">
        <v>150</v>
      </c>
      <c r="C8" t="n">
        <v>2024</v>
      </c>
      <c r="D8" t="n">
        <v>0.513195354008219</v>
      </c>
      <c r="E8" t="n">
        <v>-0.0955750576324057</v>
      </c>
    </row>
    <row r="9">
      <c r="A9" t="s">
        <v>171</v>
      </c>
      <c r="B9" t="s">
        <v>150</v>
      </c>
      <c r="C9" t="n">
        <v>2024</v>
      </c>
      <c r="D9" t="n">
        <v>0.413272350064825</v>
      </c>
      <c r="E9" t="n">
        <v>-0.0675725105092373</v>
      </c>
    </row>
    <row r="10">
      <c r="A10" t="s">
        <v>175</v>
      </c>
      <c r="B10" t="s">
        <v>150</v>
      </c>
      <c r="C10" t="n">
        <v>2024</v>
      </c>
      <c r="D10" t="n">
        <v>0.423858750858362</v>
      </c>
      <c r="E10" t="n">
        <v>-0.0654288061370925</v>
      </c>
    </row>
    <row r="11">
      <c r="A11" t="s">
        <v>180</v>
      </c>
      <c r="B11" t="s">
        <v>150</v>
      </c>
      <c r="C11" t="n">
        <v>2024</v>
      </c>
      <c r="D11" t="n">
        <v>0.38813466183399</v>
      </c>
      <c r="E11" t="n">
        <v>-0.0609265846533324</v>
      </c>
    </row>
    <row r="12">
      <c r="A12" t="s">
        <v>181</v>
      </c>
      <c r="B12" t="s">
        <v>150</v>
      </c>
      <c r="C12" t="n">
        <v>2024</v>
      </c>
      <c r="D12" t="n">
        <v>0.403312084864763</v>
      </c>
      <c r="E12" t="n">
        <v>-0.102581351796069</v>
      </c>
    </row>
    <row r="13">
      <c r="A13" t="s">
        <v>182</v>
      </c>
      <c r="B13" t="s">
        <v>150</v>
      </c>
      <c r="C13" t="n">
        <v>2024</v>
      </c>
      <c r="D13" t="n">
        <v>0.465586481412147</v>
      </c>
      <c r="E13" t="n">
        <v>-0.0561759877451939</v>
      </c>
    </row>
    <row r="14">
      <c r="A14" t="s">
        <v>185</v>
      </c>
      <c r="B14" t="s">
        <v>150</v>
      </c>
      <c r="C14" t="n">
        <v>2024</v>
      </c>
      <c r="D14" t="n">
        <v>0.392816600116644</v>
      </c>
      <c r="E14" t="n">
        <v>-0.101110075872286</v>
      </c>
    </row>
    <row r="15">
      <c r="A15" t="s">
        <v>190</v>
      </c>
      <c r="B15" t="s">
        <v>150</v>
      </c>
      <c r="C15" t="n">
        <v>2024</v>
      </c>
      <c r="D15" t="n">
        <v>0.44775510663383</v>
      </c>
      <c r="E15" t="n">
        <v>-0.052799254033052</v>
      </c>
    </row>
    <row r="16">
      <c r="A16" t="s">
        <v>166</v>
      </c>
      <c r="B16" t="s">
        <v>151</v>
      </c>
      <c r="C16" t="n">
        <v>2024</v>
      </c>
      <c r="D16" t="n">
        <v>0.393426666679499</v>
      </c>
      <c r="E16" t="n">
        <v>-0.155592406591218</v>
      </c>
    </row>
    <row r="17">
      <c r="A17" t="s">
        <v>168</v>
      </c>
      <c r="B17" t="s">
        <v>151</v>
      </c>
      <c r="C17" t="n">
        <v>2024</v>
      </c>
      <c r="D17" t="n">
        <v>0.377802375717239</v>
      </c>
      <c r="E17" t="n">
        <v>-0.28511106160796</v>
      </c>
    </row>
    <row r="18">
      <c r="A18" t="s">
        <v>169</v>
      </c>
      <c r="B18" t="s">
        <v>151</v>
      </c>
      <c r="C18" t="n">
        <v>2024</v>
      </c>
      <c r="D18" t="n">
        <v>0.509876003044051</v>
      </c>
      <c r="E18" t="n">
        <v>-0.103539174980825</v>
      </c>
    </row>
    <row r="19">
      <c r="A19" t="s">
        <v>179</v>
      </c>
      <c r="B19" t="s">
        <v>151</v>
      </c>
      <c r="C19" t="n">
        <v>2024</v>
      </c>
      <c r="D19" t="n">
        <v>0.4150739638664</v>
      </c>
      <c r="E19" t="n">
        <v>-0.208518454692487</v>
      </c>
    </row>
    <row r="20">
      <c r="A20" t="s">
        <v>186</v>
      </c>
      <c r="B20" t="s">
        <v>151</v>
      </c>
      <c r="C20" t="n">
        <v>2024</v>
      </c>
      <c r="D20" t="n">
        <v>0.573511108170639</v>
      </c>
      <c r="E20" t="n">
        <v>-0.103019602253988</v>
      </c>
    </row>
    <row r="21">
      <c r="A21" t="s">
        <v>187</v>
      </c>
      <c r="B21" t="s">
        <v>151</v>
      </c>
      <c r="C21" t="n">
        <v>2024</v>
      </c>
      <c r="D21" t="n">
        <v>0.35337076421435</v>
      </c>
      <c r="E21" t="n">
        <v>-0.321929534571857</v>
      </c>
    </row>
    <row r="22">
      <c r="A22" t="s">
        <v>192</v>
      </c>
      <c r="B22" t="s">
        <v>151</v>
      </c>
      <c r="C22" t="n">
        <v>2024</v>
      </c>
      <c r="D22" t="n">
        <v>0.511228118872697</v>
      </c>
      <c r="E22" t="n">
        <v>-0.08711733603598</v>
      </c>
    </row>
    <row r="23">
      <c r="A23" t="s">
        <v>173</v>
      </c>
      <c r="B23" t="s">
        <v>152</v>
      </c>
      <c r="C23" t="n">
        <v>2024</v>
      </c>
      <c r="D23" t="n">
        <v>0.610089262195937</v>
      </c>
      <c r="E23" t="n">
        <v>0.018194253484727</v>
      </c>
    </row>
    <row r="24">
      <c r="A24" t="s">
        <v>176</v>
      </c>
      <c r="B24" t="s">
        <v>152</v>
      </c>
      <c r="C24" t="n">
        <v>2024</v>
      </c>
      <c r="D24" t="n">
        <v>0.680297055708072</v>
      </c>
      <c r="E24" t="n">
        <v>-0.0944588300568673</v>
      </c>
    </row>
    <row r="25">
      <c r="A25" t="s">
        <v>184</v>
      </c>
      <c r="B25" t="s">
        <v>152</v>
      </c>
      <c r="C25" t="n">
        <v>2024</v>
      </c>
      <c r="D25" t="n">
        <v>0.563701551667198</v>
      </c>
      <c r="E25" t="n">
        <v>-0.0980566744740722</v>
      </c>
    </row>
    <row r="26">
      <c r="A26" t="s">
        <v>191</v>
      </c>
      <c r="B26" t="s">
        <v>152</v>
      </c>
      <c r="C26" t="n">
        <v>2024</v>
      </c>
      <c r="D26" t="n">
        <v>0.519821847416918</v>
      </c>
      <c r="E26" t="n">
        <v>-0.0835139683764143</v>
      </c>
    </row>
    <row r="27">
      <c r="A27" t="s">
        <v>183</v>
      </c>
      <c r="B27" t="s">
        <v>153</v>
      </c>
      <c r="C27" t="n">
        <v>2024</v>
      </c>
      <c r="D27" t="n">
        <v>0.568693460928235</v>
      </c>
      <c r="E27" t="n">
        <v>-0.0992362593993806</v>
      </c>
    </row>
    <row r="28">
      <c r="A28" t="s">
        <v>188</v>
      </c>
      <c r="B28" t="s">
        <v>153</v>
      </c>
      <c r="C28" t="n">
        <v>2024</v>
      </c>
      <c r="D28" t="n">
        <v>0.510941987436609</v>
      </c>
      <c r="E28" t="n">
        <v>0.00358562267058016</v>
      </c>
    </row>
    <row r="29">
      <c r="A29" t="s">
        <v>189</v>
      </c>
      <c r="B29" t="s">
        <v>153</v>
      </c>
      <c r="C29" t="n">
        <v>2024</v>
      </c>
      <c r="D29" t="n">
        <v>0.56974661837286</v>
      </c>
      <c r="E29" t="n">
        <v>-0.0119864644711992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7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702</v>
      </c>
    </row>
    <row r="2">
      <c r="A2" t="s">
        <v>2</v>
      </c>
      <c r="B2" t="s">
        <v>703</v>
      </c>
      <c r="C2" t="s">
        <v>14</v>
      </c>
    </row>
    <row r="3">
      <c r="A3" t="n">
        <v>2020</v>
      </c>
      <c r="B3" t="n">
        <v>20938449683.99</v>
      </c>
      <c r="C3" t="s">
        <v>704</v>
      </c>
    </row>
    <row r="4">
      <c r="A4" t="n">
        <v>2021</v>
      </c>
      <c r="B4" t="n">
        <v>29620954402.48</v>
      </c>
      <c r="C4" t="s">
        <v>704</v>
      </c>
    </row>
    <row r="5">
      <c r="A5" t="n">
        <v>2022</v>
      </c>
      <c r="B5" t="n">
        <v>56490401424.36</v>
      </c>
      <c r="C5" t="s">
        <v>704</v>
      </c>
    </row>
    <row r="6">
      <c r="A6" t="n">
        <v>2023</v>
      </c>
      <c r="B6" t="n">
        <v>66983693452.81</v>
      </c>
      <c r="C6" t="s">
        <v>704</v>
      </c>
    </row>
    <row r="7">
      <c r="A7" t="n">
        <v>2024</v>
      </c>
      <c r="B7" t="n">
        <v>71386480527.19</v>
      </c>
      <c r="C7" t="s">
        <v>704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7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705</v>
      </c>
    </row>
    <row r="2">
      <c r="A2" t="s">
        <v>2</v>
      </c>
      <c r="B2" t="s">
        <v>14</v>
      </c>
      <c r="C2" t="s">
        <v>703</v>
      </c>
    </row>
    <row r="3">
      <c r="A3" t="n">
        <v>2020</v>
      </c>
      <c r="B3" t="s">
        <v>28</v>
      </c>
      <c r="C3" t="n">
        <v>1111407137.93</v>
      </c>
    </row>
    <row r="4">
      <c r="A4" t="n">
        <v>2020</v>
      </c>
      <c r="B4" t="s">
        <v>24</v>
      </c>
      <c r="C4" t="n">
        <v>5926680691.51</v>
      </c>
    </row>
    <row r="5">
      <c r="A5" t="n">
        <v>2020</v>
      </c>
      <c r="B5" t="s">
        <v>26</v>
      </c>
      <c r="C5" t="n">
        <v>6084385794.68</v>
      </c>
    </row>
    <row r="6">
      <c r="A6" t="n">
        <v>2020</v>
      </c>
      <c r="B6" t="s">
        <v>40</v>
      </c>
      <c r="C6" t="n">
        <v>7434736074.05</v>
      </c>
    </row>
    <row r="7">
      <c r="A7" t="n">
        <v>2020</v>
      </c>
      <c r="B7" t="s">
        <v>38</v>
      </c>
      <c r="C7" t="n">
        <v>381239985.82</v>
      </c>
    </row>
    <row r="8">
      <c r="A8" t="n">
        <v>2021</v>
      </c>
      <c r="B8" t="s">
        <v>28</v>
      </c>
      <c r="C8" t="n">
        <v>1149304271.59</v>
      </c>
    </row>
    <row r="9">
      <c r="A9" t="n">
        <v>2021</v>
      </c>
      <c r="B9" t="s">
        <v>24</v>
      </c>
      <c r="C9" t="n">
        <v>10306720770.98</v>
      </c>
    </row>
    <row r="10">
      <c r="A10" t="n">
        <v>2021</v>
      </c>
      <c r="B10" t="s">
        <v>26</v>
      </c>
      <c r="C10" t="n">
        <v>7322667864.6</v>
      </c>
    </row>
    <row r="11">
      <c r="A11" t="n">
        <v>2021</v>
      </c>
      <c r="B11" t="s">
        <v>40</v>
      </c>
      <c r="C11" t="n">
        <v>10210525719.02</v>
      </c>
    </row>
    <row r="12">
      <c r="A12" t="n">
        <v>2021</v>
      </c>
      <c r="B12" t="s">
        <v>38</v>
      </c>
      <c r="C12" t="n">
        <v>631735776.29</v>
      </c>
    </row>
    <row r="13">
      <c r="A13" t="n">
        <v>2022</v>
      </c>
      <c r="B13" t="s">
        <v>28</v>
      </c>
      <c r="C13" t="n">
        <v>2535836759.98</v>
      </c>
    </row>
    <row r="14">
      <c r="A14" t="n">
        <v>2022</v>
      </c>
      <c r="B14" t="s">
        <v>24</v>
      </c>
      <c r="C14" t="n">
        <v>16230278876.76</v>
      </c>
    </row>
    <row r="15">
      <c r="A15" t="n">
        <v>2022</v>
      </c>
      <c r="B15" t="s">
        <v>26</v>
      </c>
      <c r="C15" t="n">
        <v>15697671596.69</v>
      </c>
    </row>
    <row r="16">
      <c r="A16" t="n">
        <v>2022</v>
      </c>
      <c r="B16" t="s">
        <v>40</v>
      </c>
      <c r="C16" t="n">
        <v>21174888073.43</v>
      </c>
    </row>
    <row r="17">
      <c r="A17" t="n">
        <v>2022</v>
      </c>
      <c r="B17" t="s">
        <v>38</v>
      </c>
      <c r="C17" t="n">
        <v>851726117.5</v>
      </c>
    </row>
    <row r="18">
      <c r="A18" t="n">
        <v>2023</v>
      </c>
      <c r="B18" t="s">
        <v>28</v>
      </c>
      <c r="C18" t="n">
        <v>1682660230.92</v>
      </c>
    </row>
    <row r="19">
      <c r="A19" t="n">
        <v>2023</v>
      </c>
      <c r="B19" t="s">
        <v>24</v>
      </c>
      <c r="C19" t="n">
        <v>18348676527.38</v>
      </c>
    </row>
    <row r="20">
      <c r="A20" t="n">
        <v>2023</v>
      </c>
      <c r="B20" t="s">
        <v>26</v>
      </c>
      <c r="C20" t="n">
        <v>18750503086.99</v>
      </c>
    </row>
    <row r="21">
      <c r="A21" t="n">
        <v>2023</v>
      </c>
      <c r="B21" t="s">
        <v>40</v>
      </c>
      <c r="C21" t="n">
        <v>26681355292.7</v>
      </c>
    </row>
    <row r="22">
      <c r="A22" t="n">
        <v>2023</v>
      </c>
      <c r="B22" t="s">
        <v>38</v>
      </c>
      <c r="C22" t="n">
        <v>1520498314.82</v>
      </c>
    </row>
    <row r="23">
      <c r="A23" t="n">
        <v>2024</v>
      </c>
      <c r="B23" t="s">
        <v>28</v>
      </c>
      <c r="C23" t="n">
        <v>1011234559.85</v>
      </c>
    </row>
    <row r="24">
      <c r="A24" t="n">
        <v>2024</v>
      </c>
      <c r="B24" t="s">
        <v>24</v>
      </c>
      <c r="C24" t="n">
        <v>19164786956.94</v>
      </c>
    </row>
    <row r="25">
      <c r="A25" t="n">
        <v>2024</v>
      </c>
      <c r="B25" t="s">
        <v>26</v>
      </c>
      <c r="C25" t="n">
        <v>19231837187.98</v>
      </c>
    </row>
    <row r="26">
      <c r="A26" t="n">
        <v>2024</v>
      </c>
      <c r="B26" t="s">
        <v>40</v>
      </c>
      <c r="C26" t="n">
        <v>31257961474.51</v>
      </c>
    </row>
    <row r="27">
      <c r="A27" t="n">
        <v>2024</v>
      </c>
      <c r="B27" t="s">
        <v>38</v>
      </c>
      <c r="C27" t="n">
        <v>720660347.91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7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706</v>
      </c>
    </row>
    <row r="2">
      <c r="A2" t="s">
        <v>2</v>
      </c>
      <c r="B2" t="s">
        <v>707</v>
      </c>
      <c r="C2" t="s">
        <v>703</v>
      </c>
      <c r="D2" t="s">
        <v>11</v>
      </c>
    </row>
    <row r="3">
      <c r="A3" t="n">
        <v>2020</v>
      </c>
      <c r="B3" t="s">
        <v>708</v>
      </c>
      <c r="C3" t="n">
        <v>520067933.85</v>
      </c>
      <c r="D3" t="n">
        <v>0.0248379388970667</v>
      </c>
    </row>
    <row r="4">
      <c r="A4" t="n">
        <v>2020</v>
      </c>
      <c r="B4" t="s">
        <v>709</v>
      </c>
      <c r="C4" t="n">
        <v>3324101301.54</v>
      </c>
      <c r="D4" t="n">
        <v>0.158755846383568</v>
      </c>
    </row>
    <row r="5">
      <c r="A5" t="n">
        <v>2020</v>
      </c>
      <c r="B5" t="s">
        <v>99</v>
      </c>
      <c r="C5" t="n">
        <v>768730794.32</v>
      </c>
      <c r="D5" t="n">
        <v>0.0367138353565955</v>
      </c>
    </row>
    <row r="6">
      <c r="A6" t="n">
        <v>2020</v>
      </c>
      <c r="B6" t="s">
        <v>710</v>
      </c>
      <c r="C6" t="n">
        <v>15286765619.14</v>
      </c>
      <c r="D6" t="n">
        <v>0.730081063777893</v>
      </c>
    </row>
    <row r="7">
      <c r="A7" t="n">
        <v>2020</v>
      </c>
      <c r="B7" t="s">
        <v>711</v>
      </c>
      <c r="C7" t="n">
        <v>725686263.16</v>
      </c>
      <c r="D7" t="n">
        <v>0.0346580703974097</v>
      </c>
    </row>
    <row r="8">
      <c r="A8" t="n">
        <v>2020</v>
      </c>
      <c r="B8" t="s">
        <v>712</v>
      </c>
      <c r="C8" t="n">
        <v>313097771.97</v>
      </c>
      <c r="D8" t="n">
        <v>0.0149532451874673</v>
      </c>
    </row>
    <row r="9">
      <c r="A9" t="n">
        <v>2021</v>
      </c>
      <c r="B9" t="s">
        <v>708</v>
      </c>
      <c r="C9" t="n">
        <v>719311276.94</v>
      </c>
      <c r="D9" t="n">
        <v>0.0242838656434139</v>
      </c>
    </row>
    <row r="10">
      <c r="A10" t="n">
        <v>2021</v>
      </c>
      <c r="B10" t="s">
        <v>709</v>
      </c>
      <c r="C10" t="n">
        <v>4674046182.41</v>
      </c>
      <c r="D10" t="n">
        <v>0.157795259359216</v>
      </c>
    </row>
    <row r="11">
      <c r="A11" t="n">
        <v>2021</v>
      </c>
      <c r="B11" t="s">
        <v>99</v>
      </c>
      <c r="C11" t="n">
        <v>1254381931.51</v>
      </c>
      <c r="D11" t="n">
        <v>0.0423477891517273</v>
      </c>
    </row>
    <row r="12">
      <c r="A12" t="n">
        <v>2021</v>
      </c>
      <c r="B12" t="s">
        <v>710</v>
      </c>
      <c r="C12" t="n">
        <v>21944325934.15</v>
      </c>
      <c r="D12" t="n">
        <v>0.740837909405711</v>
      </c>
    </row>
    <row r="13">
      <c r="A13" t="n">
        <v>2021</v>
      </c>
      <c r="B13" t="s">
        <v>711</v>
      </c>
      <c r="C13" t="n">
        <v>624301829.26</v>
      </c>
      <c r="D13" t="n">
        <v>0.02107635766143</v>
      </c>
    </row>
    <row r="14">
      <c r="A14" t="n">
        <v>2021</v>
      </c>
      <c r="B14" t="s">
        <v>712</v>
      </c>
      <c r="C14" t="n">
        <v>404587248.23</v>
      </c>
      <c r="D14" t="n">
        <v>0.0136588187785014</v>
      </c>
    </row>
    <row r="15">
      <c r="A15" t="n">
        <v>2022</v>
      </c>
      <c r="B15" t="s">
        <v>708</v>
      </c>
      <c r="C15" t="n">
        <v>973913489.05</v>
      </c>
      <c r="D15" t="n">
        <v>0.0172403357826152</v>
      </c>
    </row>
    <row r="16">
      <c r="A16" t="n">
        <v>2022</v>
      </c>
      <c r="B16" t="s">
        <v>709</v>
      </c>
      <c r="C16" t="n">
        <v>6730785511.83</v>
      </c>
      <c r="D16" t="n">
        <v>0.119149188926321</v>
      </c>
    </row>
    <row r="17">
      <c r="A17" t="n">
        <v>2022</v>
      </c>
      <c r="B17" t="s">
        <v>99</v>
      </c>
      <c r="C17" t="n">
        <v>1542130982.25</v>
      </c>
      <c r="D17" t="n">
        <v>0.0272989913926526</v>
      </c>
    </row>
    <row r="18">
      <c r="A18" t="n">
        <v>2022</v>
      </c>
      <c r="B18" t="s">
        <v>710</v>
      </c>
      <c r="C18" t="n">
        <v>44836743054.58</v>
      </c>
      <c r="D18" t="n">
        <v>0.793705513221527</v>
      </c>
    </row>
    <row r="19">
      <c r="A19" t="n">
        <v>2022</v>
      </c>
      <c r="B19" t="s">
        <v>711</v>
      </c>
      <c r="C19" t="n">
        <v>1266554537.24</v>
      </c>
      <c r="D19" t="n">
        <v>0.0224207034346675</v>
      </c>
    </row>
    <row r="20">
      <c r="A20" t="n">
        <v>2022</v>
      </c>
      <c r="B20" t="s">
        <v>712</v>
      </c>
      <c r="C20" t="n">
        <v>1140273849.37</v>
      </c>
      <c r="D20" t="n">
        <v>0.0201852672422167</v>
      </c>
    </row>
    <row r="21">
      <c r="A21" t="n">
        <v>2023</v>
      </c>
      <c r="B21" t="s">
        <v>708</v>
      </c>
      <c r="C21" t="n">
        <v>1113352281.78</v>
      </c>
      <c r="D21" t="n">
        <v>0.0167879373613785</v>
      </c>
    </row>
    <row r="22">
      <c r="A22" t="n">
        <v>2023</v>
      </c>
      <c r="B22" t="s">
        <v>709</v>
      </c>
      <c r="C22" t="n">
        <v>5869878016.12</v>
      </c>
      <c r="D22" t="n">
        <v>0.0885102999887931</v>
      </c>
    </row>
    <row r="23">
      <c r="A23" t="n">
        <v>2023</v>
      </c>
      <c r="B23" t="s">
        <v>99</v>
      </c>
      <c r="C23" t="n">
        <v>1287870145.36</v>
      </c>
      <c r="D23" t="n">
        <v>0.0194194449355477</v>
      </c>
    </row>
    <row r="24">
      <c r="A24" t="n">
        <v>2023</v>
      </c>
      <c r="B24" t="s">
        <v>710</v>
      </c>
      <c r="C24" t="n">
        <v>54893577808.14</v>
      </c>
      <c r="D24" t="n">
        <v>0.827725384737757</v>
      </c>
    </row>
    <row r="25">
      <c r="A25" t="n">
        <v>2023</v>
      </c>
      <c r="B25" t="s">
        <v>711</v>
      </c>
      <c r="C25" t="n">
        <v>1721948494.51</v>
      </c>
      <c r="D25" t="n">
        <v>0.0259647947360709</v>
      </c>
    </row>
    <row r="26">
      <c r="A26" t="n">
        <v>2023</v>
      </c>
      <c r="B26" t="s">
        <v>712</v>
      </c>
      <c r="C26" t="n">
        <v>1431960094.98</v>
      </c>
      <c r="D26" t="n">
        <v>0.0215921382404532</v>
      </c>
    </row>
    <row r="27">
      <c r="A27" t="n">
        <v>2024</v>
      </c>
      <c r="B27" t="s">
        <v>708</v>
      </c>
      <c r="C27" t="n">
        <v>1155441465.98</v>
      </c>
      <c r="D27" t="n">
        <v>0.0163636006711793</v>
      </c>
    </row>
    <row r="28">
      <c r="A28" t="n">
        <v>2024</v>
      </c>
      <c r="B28" t="s">
        <v>709</v>
      </c>
      <c r="C28" t="n">
        <v>4851312969.49</v>
      </c>
      <c r="D28" t="n">
        <v>0.0687052962014967</v>
      </c>
    </row>
    <row r="29">
      <c r="A29" t="n">
        <v>2024</v>
      </c>
      <c r="B29" t="s">
        <v>99</v>
      </c>
      <c r="C29" t="n">
        <v>760150260.37</v>
      </c>
      <c r="D29" t="n">
        <v>0.0107654049789857</v>
      </c>
    </row>
    <row r="30">
      <c r="A30" t="n">
        <v>2024</v>
      </c>
      <c r="B30" t="s">
        <v>710</v>
      </c>
      <c r="C30" t="n">
        <v>60143047663.97</v>
      </c>
      <c r="D30" t="n">
        <v>0.851758262186122</v>
      </c>
    </row>
    <row r="31">
      <c r="A31" t="n">
        <v>2024</v>
      </c>
      <c r="B31" t="s">
        <v>711</v>
      </c>
      <c r="C31" t="n">
        <v>1945419342.4</v>
      </c>
      <c r="D31" t="n">
        <v>0.0275514305088761</v>
      </c>
    </row>
    <row r="32">
      <c r="A32" t="n">
        <v>2024</v>
      </c>
      <c r="B32" t="s">
        <v>712</v>
      </c>
      <c r="C32" t="n">
        <v>1755094123.63</v>
      </c>
      <c r="D32" t="n">
        <v>0.0248560054533406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7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713</v>
      </c>
    </row>
    <row r="2">
      <c r="A2" t="s">
        <v>2</v>
      </c>
      <c r="B2" t="s">
        <v>703</v>
      </c>
      <c r="C2" t="s">
        <v>14</v>
      </c>
    </row>
    <row r="3">
      <c r="A3" t="n">
        <v>2020</v>
      </c>
      <c r="B3" t="n">
        <v>3324101301.54</v>
      </c>
      <c r="C3" t="s">
        <v>704</v>
      </c>
    </row>
    <row r="4">
      <c r="A4" t="n">
        <v>2021</v>
      </c>
      <c r="B4" t="n">
        <v>4014668138.4</v>
      </c>
      <c r="C4" t="s">
        <v>704</v>
      </c>
    </row>
    <row r="5">
      <c r="A5" t="n">
        <v>2022</v>
      </c>
      <c r="B5" t="n">
        <v>5952102503.78</v>
      </c>
      <c r="C5" t="s">
        <v>704</v>
      </c>
    </row>
    <row r="6">
      <c r="A6" t="n">
        <v>2023</v>
      </c>
      <c r="B6" t="n">
        <v>5857614306.12</v>
      </c>
      <c r="C6" t="s">
        <v>704</v>
      </c>
    </row>
    <row r="7">
      <c r="A7" t="n">
        <v>2024</v>
      </c>
      <c r="B7" t="n">
        <v>4851312969.49</v>
      </c>
      <c r="C7" t="s">
        <v>704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7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714</v>
      </c>
    </row>
    <row r="2">
      <c r="A2" t="s">
        <v>2</v>
      </c>
      <c r="B2" t="s">
        <v>14</v>
      </c>
      <c r="C2" t="s">
        <v>703</v>
      </c>
    </row>
    <row r="3">
      <c r="A3" t="n">
        <v>2020</v>
      </c>
      <c r="B3" t="s">
        <v>28</v>
      </c>
      <c r="C3" t="n">
        <v>1067042752.95</v>
      </c>
    </row>
    <row r="4">
      <c r="A4" t="n">
        <v>2020</v>
      </c>
      <c r="B4" t="s">
        <v>24</v>
      </c>
      <c r="C4" t="n">
        <v>747869558.34</v>
      </c>
    </row>
    <row r="5">
      <c r="A5" t="n">
        <v>2020</v>
      </c>
      <c r="B5" t="s">
        <v>26</v>
      </c>
      <c r="C5" t="n">
        <v>316318122.95</v>
      </c>
    </row>
    <row r="6">
      <c r="A6" t="n">
        <v>2020</v>
      </c>
      <c r="B6" t="s">
        <v>40</v>
      </c>
      <c r="C6" t="n">
        <v>821961374.22</v>
      </c>
    </row>
    <row r="7">
      <c r="A7" t="n">
        <v>2020</v>
      </c>
      <c r="B7" t="s">
        <v>38</v>
      </c>
      <c r="C7" t="n">
        <v>370909493.08</v>
      </c>
    </row>
    <row r="8">
      <c r="A8" t="n">
        <v>2021</v>
      </c>
      <c r="B8" t="s">
        <v>28</v>
      </c>
      <c r="C8" t="n">
        <v>1135331017.96</v>
      </c>
    </row>
    <row r="9">
      <c r="A9" t="n">
        <v>2021</v>
      </c>
      <c r="B9" t="s">
        <v>24</v>
      </c>
      <c r="C9" t="n">
        <v>1227707914.33</v>
      </c>
    </row>
    <row r="10">
      <c r="A10" t="n">
        <v>2021</v>
      </c>
      <c r="B10" t="s">
        <v>26</v>
      </c>
      <c r="C10" t="n">
        <v>361648119.43</v>
      </c>
    </row>
    <row r="11">
      <c r="A11" t="n">
        <v>2021</v>
      </c>
      <c r="B11" t="s">
        <v>40</v>
      </c>
      <c r="C11" t="n">
        <v>713551023.11</v>
      </c>
    </row>
    <row r="12">
      <c r="A12" t="n">
        <v>2021</v>
      </c>
      <c r="B12" t="s">
        <v>38</v>
      </c>
      <c r="C12" t="n">
        <v>576430063.57</v>
      </c>
    </row>
    <row r="13">
      <c r="A13" t="n">
        <v>2022</v>
      </c>
      <c r="B13" t="s">
        <v>28</v>
      </c>
      <c r="C13" t="n">
        <v>2513459709.14</v>
      </c>
    </row>
    <row r="14">
      <c r="A14" t="n">
        <v>2022</v>
      </c>
      <c r="B14" t="s">
        <v>24</v>
      </c>
      <c r="C14" t="n">
        <v>1270289421.99</v>
      </c>
    </row>
    <row r="15">
      <c r="A15" t="n">
        <v>2022</v>
      </c>
      <c r="B15" t="s">
        <v>26</v>
      </c>
      <c r="C15" t="n">
        <v>530578246.46</v>
      </c>
    </row>
    <row r="16">
      <c r="A16" t="n">
        <v>2022</v>
      </c>
      <c r="B16" t="s">
        <v>40</v>
      </c>
      <c r="C16" t="n">
        <v>856145879.19</v>
      </c>
    </row>
    <row r="17">
      <c r="A17" t="n">
        <v>2022</v>
      </c>
      <c r="B17" t="s">
        <v>38</v>
      </c>
      <c r="C17" t="n">
        <v>781629247</v>
      </c>
    </row>
    <row r="18">
      <c r="A18" t="n">
        <v>2023</v>
      </c>
      <c r="B18" t="s">
        <v>28</v>
      </c>
      <c r="C18" t="n">
        <v>1555747863.31</v>
      </c>
    </row>
    <row r="19">
      <c r="A19" t="n">
        <v>2023</v>
      </c>
      <c r="B19" t="s">
        <v>24</v>
      </c>
      <c r="C19" t="n">
        <v>1277865935.74</v>
      </c>
    </row>
    <row r="20">
      <c r="A20" t="n">
        <v>2023</v>
      </c>
      <c r="B20" t="s">
        <v>26</v>
      </c>
      <c r="C20" t="n">
        <v>925670602.44</v>
      </c>
    </row>
    <row r="21">
      <c r="A21" t="n">
        <v>2023</v>
      </c>
      <c r="B21" t="s">
        <v>40</v>
      </c>
      <c r="C21" t="n">
        <v>719373211.79</v>
      </c>
    </row>
    <row r="22">
      <c r="A22" t="n">
        <v>2023</v>
      </c>
      <c r="B22" t="s">
        <v>38</v>
      </c>
      <c r="C22" t="n">
        <v>1378956692.84</v>
      </c>
    </row>
    <row r="23">
      <c r="A23" t="n">
        <v>2024</v>
      </c>
      <c r="B23" t="s">
        <v>28</v>
      </c>
      <c r="C23" t="n">
        <v>870489351.4</v>
      </c>
    </row>
    <row r="24">
      <c r="A24" t="n">
        <v>2024</v>
      </c>
      <c r="B24" t="s">
        <v>24</v>
      </c>
      <c r="C24" t="n">
        <v>1162948060.66</v>
      </c>
    </row>
    <row r="25">
      <c r="A25" t="n">
        <v>2024</v>
      </c>
      <c r="B25" t="s">
        <v>26</v>
      </c>
      <c r="C25" t="n">
        <v>1271496699.41</v>
      </c>
    </row>
    <row r="26">
      <c r="A26" t="n">
        <v>2024</v>
      </c>
      <c r="B26" t="s">
        <v>40</v>
      </c>
      <c r="C26" t="n">
        <v>874914327.34</v>
      </c>
    </row>
    <row r="27">
      <c r="A27" t="n">
        <v>2024</v>
      </c>
      <c r="B27" t="s">
        <v>38</v>
      </c>
      <c r="C27" t="n">
        <v>671464530.68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7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715</v>
      </c>
    </row>
    <row r="2">
      <c r="A2" t="s">
        <v>2</v>
      </c>
      <c r="B2" t="s">
        <v>703</v>
      </c>
      <c r="C2" t="s">
        <v>14</v>
      </c>
    </row>
    <row r="3">
      <c r="A3" t="n">
        <v>2020</v>
      </c>
      <c r="B3" t="n">
        <v>29127175791.47</v>
      </c>
      <c r="C3" t="s">
        <v>704</v>
      </c>
    </row>
    <row r="4">
      <c r="A4" t="n">
        <v>2021</v>
      </c>
      <c r="B4" t="n">
        <v>36155396723.01</v>
      </c>
      <c r="C4" t="s">
        <v>704</v>
      </c>
    </row>
    <row r="5">
      <c r="A5" t="n">
        <v>2022</v>
      </c>
      <c r="B5" t="n">
        <v>55730908993.13</v>
      </c>
      <c r="C5" t="s">
        <v>704</v>
      </c>
    </row>
    <row r="6">
      <c r="A6" t="n">
        <v>2023</v>
      </c>
      <c r="B6" t="n">
        <v>60410029247.4</v>
      </c>
      <c r="C6" t="s">
        <v>704</v>
      </c>
    </row>
    <row r="7">
      <c r="A7" t="n">
        <v>2024</v>
      </c>
      <c r="B7" t="n">
        <v>67216558328.74</v>
      </c>
      <c r="C7" t="s">
        <v>704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7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716</v>
      </c>
    </row>
    <row r="2">
      <c r="A2" t="s">
        <v>2</v>
      </c>
      <c r="B2" t="s">
        <v>707</v>
      </c>
      <c r="C2" t="s">
        <v>703</v>
      </c>
      <c r="D2" t="s">
        <v>11</v>
      </c>
    </row>
    <row r="3">
      <c r="A3" t="n">
        <v>2020</v>
      </c>
      <c r="B3" t="s">
        <v>717</v>
      </c>
      <c r="C3" t="n">
        <v>-389427997.3</v>
      </c>
      <c r="D3" t="n">
        <v>0.0133699195585603</v>
      </c>
    </row>
    <row r="4">
      <c r="A4" t="n">
        <v>2020</v>
      </c>
      <c r="B4" t="s">
        <v>718</v>
      </c>
      <c r="C4" t="n">
        <v>-5894273367.12</v>
      </c>
      <c r="D4" t="n">
        <v>0.202363367094662</v>
      </c>
    </row>
    <row r="5">
      <c r="A5" t="n">
        <v>2020</v>
      </c>
      <c r="B5" t="s">
        <v>719</v>
      </c>
      <c r="C5" t="n">
        <v>-881588755.66</v>
      </c>
      <c r="D5" t="n">
        <v>0.030266880729239</v>
      </c>
    </row>
    <row r="6">
      <c r="A6" t="n">
        <v>2020</v>
      </c>
      <c r="B6" t="s">
        <v>720</v>
      </c>
      <c r="C6" t="n">
        <v>-529532452.03</v>
      </c>
      <c r="D6" t="n">
        <v>0.0181800136003943</v>
      </c>
    </row>
    <row r="7">
      <c r="A7" t="n">
        <v>2020</v>
      </c>
      <c r="B7" t="s">
        <v>721</v>
      </c>
      <c r="C7" t="n">
        <v>-4093124734.33</v>
      </c>
      <c r="D7" t="n">
        <v>0.140525973531862</v>
      </c>
    </row>
    <row r="8">
      <c r="A8" t="n">
        <v>2020</v>
      </c>
      <c r="B8" t="s">
        <v>722</v>
      </c>
      <c r="C8" t="n">
        <v>-3296322383.43</v>
      </c>
      <c r="D8" t="n">
        <v>0.113169996536202</v>
      </c>
    </row>
    <row r="9">
      <c r="A9" t="n">
        <v>2020</v>
      </c>
      <c r="B9" t="s">
        <v>723</v>
      </c>
      <c r="C9" t="n">
        <v>-5437516944.97</v>
      </c>
      <c r="D9" t="n">
        <v>0.18668191464558</v>
      </c>
    </row>
    <row r="10">
      <c r="A10" t="n">
        <v>2020</v>
      </c>
      <c r="B10" t="s">
        <v>724</v>
      </c>
      <c r="C10" t="n">
        <v>-1232788533.22</v>
      </c>
      <c r="D10" t="n">
        <v>0.0423243414344698</v>
      </c>
    </row>
    <row r="11">
      <c r="A11" t="n">
        <v>2020</v>
      </c>
      <c r="B11" t="s">
        <v>725</v>
      </c>
      <c r="C11" t="n">
        <v>-5197534258.59</v>
      </c>
      <c r="D11" t="n">
        <v>0.178442781263816</v>
      </c>
    </row>
    <row r="12">
      <c r="A12" t="n">
        <v>2020</v>
      </c>
      <c r="B12" t="s">
        <v>726</v>
      </c>
      <c r="C12" t="n">
        <v>-1348936647.87</v>
      </c>
      <c r="D12" t="n">
        <v>0.0463119616377308</v>
      </c>
    </row>
    <row r="13">
      <c r="A13" t="n">
        <v>2020</v>
      </c>
      <c r="B13" t="s">
        <v>727</v>
      </c>
      <c r="C13" t="n">
        <v>-826129716.95</v>
      </c>
      <c r="D13" t="n">
        <v>0.0283628499674842</v>
      </c>
    </row>
    <row r="14">
      <c r="A14" t="n">
        <v>2021</v>
      </c>
      <c r="B14" t="s">
        <v>717</v>
      </c>
      <c r="C14" t="n">
        <v>-253729122.4</v>
      </c>
      <c r="D14" t="n">
        <v>0.0070177243882006</v>
      </c>
    </row>
    <row r="15">
      <c r="A15" t="n">
        <v>2021</v>
      </c>
      <c r="B15" t="s">
        <v>718</v>
      </c>
      <c r="C15" t="n">
        <v>-9566178918.96</v>
      </c>
      <c r="D15" t="n">
        <v>0.264584555633477</v>
      </c>
    </row>
    <row r="16">
      <c r="A16" t="n">
        <v>2021</v>
      </c>
      <c r="B16" t="s">
        <v>719</v>
      </c>
      <c r="C16" t="n">
        <v>-841407176.93</v>
      </c>
      <c r="D16" t="n">
        <v>0.023271919321267</v>
      </c>
    </row>
    <row r="17">
      <c r="A17" t="n">
        <v>2021</v>
      </c>
      <c r="B17" t="s">
        <v>720</v>
      </c>
      <c r="C17" t="n">
        <v>-488861121.6</v>
      </c>
      <c r="D17" t="n">
        <v>0.0135210833626224</v>
      </c>
    </row>
    <row r="18">
      <c r="A18" t="n">
        <v>2021</v>
      </c>
      <c r="B18" t="s">
        <v>721</v>
      </c>
      <c r="C18" t="n">
        <v>-5440006909.24</v>
      </c>
      <c r="D18" t="n">
        <v>0.150461518953148</v>
      </c>
    </row>
    <row r="19">
      <c r="A19" t="n">
        <v>2021</v>
      </c>
      <c r="B19" t="s">
        <v>722</v>
      </c>
      <c r="C19" t="n">
        <v>-2743073260.88</v>
      </c>
      <c r="D19" t="n">
        <v>0.0758688318448167</v>
      </c>
    </row>
    <row r="20">
      <c r="A20" t="n">
        <v>2021</v>
      </c>
      <c r="B20" t="s">
        <v>723</v>
      </c>
      <c r="C20" t="n">
        <v>-4757475651.41</v>
      </c>
      <c r="D20" t="n">
        <v>0.131583842600996</v>
      </c>
    </row>
    <row r="21">
      <c r="A21" t="n">
        <v>2021</v>
      </c>
      <c r="B21" t="s">
        <v>724</v>
      </c>
      <c r="C21" t="n">
        <v>-2390183559.29</v>
      </c>
      <c r="D21" t="n">
        <v>0.0661084912037103</v>
      </c>
    </row>
    <row r="22">
      <c r="A22" t="n">
        <v>2021</v>
      </c>
      <c r="B22" t="s">
        <v>725</v>
      </c>
      <c r="C22" t="n">
        <v>-7210608150.76</v>
      </c>
      <c r="D22" t="n">
        <v>0.199433396508475</v>
      </c>
    </row>
    <row r="23">
      <c r="A23" t="n">
        <v>2021</v>
      </c>
      <c r="B23" t="s">
        <v>726</v>
      </c>
      <c r="C23" t="n">
        <v>-1593743934.7</v>
      </c>
      <c r="D23" t="n">
        <v>0.0440802993889635</v>
      </c>
    </row>
    <row r="24">
      <c r="A24" t="n">
        <v>2021</v>
      </c>
      <c r="B24" t="s">
        <v>727</v>
      </c>
      <c r="C24" t="n">
        <v>-870202024.85</v>
      </c>
      <c r="D24" t="n">
        <v>0.0240683367943237</v>
      </c>
    </row>
    <row r="25">
      <c r="A25" t="n">
        <v>2022</v>
      </c>
      <c r="B25" t="s">
        <v>717</v>
      </c>
      <c r="C25" t="n">
        <v>-420351986.74</v>
      </c>
      <c r="D25" t="n">
        <v>0.00754454287999128</v>
      </c>
    </row>
    <row r="26">
      <c r="A26" t="n">
        <v>2022</v>
      </c>
      <c r="B26" t="s">
        <v>718</v>
      </c>
      <c r="C26" t="n">
        <v>-22692688833.33</v>
      </c>
      <c r="D26" t="n">
        <v>0.407291910984242</v>
      </c>
    </row>
    <row r="27">
      <c r="A27" t="n">
        <v>2022</v>
      </c>
      <c r="B27" t="s">
        <v>719</v>
      </c>
      <c r="C27" t="n">
        <v>-1631069604.7</v>
      </c>
      <c r="D27" t="n">
        <v>0.0292746911186148</v>
      </c>
    </row>
    <row r="28">
      <c r="A28" t="n">
        <v>2022</v>
      </c>
      <c r="B28" t="s">
        <v>720</v>
      </c>
      <c r="C28" t="n">
        <v>-402606369.72</v>
      </c>
      <c r="D28" t="n">
        <v>0.00722604178385609</v>
      </c>
    </row>
    <row r="29">
      <c r="A29" t="n">
        <v>2022</v>
      </c>
      <c r="B29" t="s">
        <v>721</v>
      </c>
      <c r="C29" t="n">
        <v>-6788431771.78</v>
      </c>
      <c r="D29" t="n">
        <v>0.121839829965566</v>
      </c>
    </row>
    <row r="30">
      <c r="A30" t="n">
        <v>2022</v>
      </c>
      <c r="B30" t="s">
        <v>722</v>
      </c>
      <c r="C30" t="n">
        <v>-3829286285.18</v>
      </c>
      <c r="D30" t="n">
        <v>0.0687286262219392</v>
      </c>
    </row>
    <row r="31">
      <c r="A31" t="n">
        <v>2022</v>
      </c>
      <c r="B31" t="s">
        <v>723</v>
      </c>
      <c r="C31" t="n">
        <v>-6161056679.56</v>
      </c>
      <c r="D31" t="n">
        <v>0.110579604168132</v>
      </c>
    </row>
    <row r="32">
      <c r="A32" t="n">
        <v>2022</v>
      </c>
      <c r="B32" t="s">
        <v>724</v>
      </c>
      <c r="C32" t="n">
        <v>-3500019039.6</v>
      </c>
      <c r="D32" t="n">
        <v>0.0628188864523697</v>
      </c>
    </row>
    <row r="33">
      <c r="A33" t="n">
        <v>2022</v>
      </c>
      <c r="B33" t="s">
        <v>725</v>
      </c>
      <c r="C33" t="n">
        <v>-5955266460.26</v>
      </c>
      <c r="D33" t="n">
        <v>0.10688604928373</v>
      </c>
    </row>
    <row r="34">
      <c r="A34" t="n">
        <v>2022</v>
      </c>
      <c r="B34" t="s">
        <v>726</v>
      </c>
      <c r="C34" t="n">
        <v>-3033329140.13</v>
      </c>
      <c r="D34" t="n">
        <v>0.0544426635028442</v>
      </c>
    </row>
    <row r="35">
      <c r="A35" t="n">
        <v>2022</v>
      </c>
      <c r="B35" t="s">
        <v>727</v>
      </c>
      <c r="C35" t="n">
        <v>-1301925061.96</v>
      </c>
      <c r="D35" t="n">
        <v>0.0233671536387146</v>
      </c>
    </row>
    <row r="36">
      <c r="A36" t="n">
        <v>2023</v>
      </c>
      <c r="B36" t="s">
        <v>717</v>
      </c>
      <c r="C36" t="n">
        <v>-605303174.41</v>
      </c>
      <c r="D36" t="n">
        <v>0.010025804435883</v>
      </c>
    </row>
    <row r="37">
      <c r="A37" t="n">
        <v>2023</v>
      </c>
      <c r="B37" t="s">
        <v>718</v>
      </c>
      <c r="C37" t="n">
        <v>-21574304099.39</v>
      </c>
      <c r="D37" t="n">
        <v>0.357341185186388</v>
      </c>
    </row>
    <row r="38">
      <c r="A38" t="n">
        <v>2023</v>
      </c>
      <c r="B38" t="s">
        <v>719</v>
      </c>
      <c r="C38" t="n">
        <v>-2051341807.96</v>
      </c>
      <c r="D38" t="n">
        <v>0.0339769435668398</v>
      </c>
    </row>
    <row r="39">
      <c r="A39" t="n">
        <v>2023</v>
      </c>
      <c r="B39" t="s">
        <v>720</v>
      </c>
      <c r="C39" t="n">
        <v>-530524099.93</v>
      </c>
      <c r="D39" t="n">
        <v>0.00878721787574544</v>
      </c>
    </row>
    <row r="40">
      <c r="A40" t="n">
        <v>2023</v>
      </c>
      <c r="B40" t="s">
        <v>721</v>
      </c>
      <c r="C40" t="n">
        <v>-7995373055.96</v>
      </c>
      <c r="D40" t="n">
        <v>0.132429582463559</v>
      </c>
    </row>
    <row r="41">
      <c r="A41" t="n">
        <v>2023</v>
      </c>
      <c r="B41" t="s">
        <v>722</v>
      </c>
      <c r="C41" t="n">
        <v>-4093553075.67</v>
      </c>
      <c r="D41" t="n">
        <v>0.0678026554619976</v>
      </c>
    </row>
    <row r="42">
      <c r="A42" t="n">
        <v>2023</v>
      </c>
      <c r="B42" t="s">
        <v>723</v>
      </c>
      <c r="C42" t="n">
        <v>-6623820355.82</v>
      </c>
      <c r="D42" t="n">
        <v>0.109712174515857</v>
      </c>
    </row>
    <row r="43">
      <c r="A43" t="n">
        <v>2023</v>
      </c>
      <c r="B43" t="s">
        <v>724</v>
      </c>
      <c r="C43" t="n">
        <v>-3233217728.57</v>
      </c>
      <c r="D43" t="n">
        <v>0.0535526823841105</v>
      </c>
    </row>
    <row r="44">
      <c r="A44" t="n">
        <v>2023</v>
      </c>
      <c r="B44" t="s">
        <v>725</v>
      </c>
      <c r="C44" t="n">
        <v>-8636601298.47</v>
      </c>
      <c r="D44" t="n">
        <v>0.143050423770787</v>
      </c>
    </row>
    <row r="45">
      <c r="A45" t="n">
        <v>2023</v>
      </c>
      <c r="B45" t="s">
        <v>726</v>
      </c>
      <c r="C45" t="n">
        <v>-3693627503.99</v>
      </c>
      <c r="D45" t="n">
        <v>0.0611785772478356</v>
      </c>
    </row>
    <row r="46">
      <c r="A46" t="n">
        <v>2023</v>
      </c>
      <c r="B46" t="s">
        <v>727</v>
      </c>
      <c r="C46" t="n">
        <v>-1336858186.48</v>
      </c>
      <c r="D46" t="n">
        <v>0.0221427530909975</v>
      </c>
    </row>
    <row r="47">
      <c r="A47" t="n">
        <v>2024</v>
      </c>
      <c r="B47" t="s">
        <v>717</v>
      </c>
      <c r="C47" t="n">
        <v>-711634692.69</v>
      </c>
      <c r="D47" t="n">
        <v>0.0105886659053618</v>
      </c>
    </row>
    <row r="48">
      <c r="A48" t="n">
        <v>2024</v>
      </c>
      <c r="B48" t="s">
        <v>718</v>
      </c>
      <c r="C48" t="n">
        <v>-20581635973.3</v>
      </c>
      <c r="D48" t="n">
        <v>0.306241487866843</v>
      </c>
    </row>
    <row r="49">
      <c r="A49" t="n">
        <v>2024</v>
      </c>
      <c r="B49" t="s">
        <v>719</v>
      </c>
      <c r="C49" t="n">
        <v>-2448202415.54</v>
      </c>
      <c r="D49" t="n">
        <v>0.036427675200688</v>
      </c>
    </row>
    <row r="50">
      <c r="A50" t="n">
        <v>2024</v>
      </c>
      <c r="B50" t="s">
        <v>720</v>
      </c>
      <c r="C50" t="n">
        <v>-846832480.85</v>
      </c>
      <c r="D50" t="n">
        <v>0.0126003219202741</v>
      </c>
    </row>
    <row r="51">
      <c r="A51" t="n">
        <v>2024</v>
      </c>
      <c r="B51" t="s">
        <v>721</v>
      </c>
      <c r="C51" t="n">
        <v>-8954659321.81</v>
      </c>
      <c r="D51" t="n">
        <v>0.133239563541464</v>
      </c>
    </row>
    <row r="52">
      <c r="A52" t="n">
        <v>2024</v>
      </c>
      <c r="B52" t="s">
        <v>722</v>
      </c>
      <c r="C52" t="n">
        <v>-4460319992.91</v>
      </c>
      <c r="D52" t="n">
        <v>0.0663666888658887</v>
      </c>
    </row>
    <row r="53">
      <c r="A53" t="n">
        <v>2024</v>
      </c>
      <c r="B53" t="s">
        <v>723</v>
      </c>
      <c r="C53" t="n">
        <v>-9829708534.7</v>
      </c>
      <c r="D53" t="n">
        <v>0.146259732261763</v>
      </c>
    </row>
    <row r="54">
      <c r="A54" t="n">
        <v>2024</v>
      </c>
      <c r="B54" t="s">
        <v>724</v>
      </c>
      <c r="C54" t="n">
        <v>-2181117198.59</v>
      </c>
      <c r="D54" t="n">
        <v>0.032453619186282</v>
      </c>
    </row>
    <row r="55">
      <c r="A55" t="n">
        <v>2024</v>
      </c>
      <c r="B55" t="s">
        <v>725</v>
      </c>
      <c r="C55" t="n">
        <v>-12695598648.08</v>
      </c>
      <c r="D55" t="n">
        <v>0.188902331398339</v>
      </c>
    </row>
    <row r="56">
      <c r="A56" t="n">
        <v>2024</v>
      </c>
      <c r="B56" t="s">
        <v>726</v>
      </c>
      <c r="C56" t="n">
        <v>-3578148093.63</v>
      </c>
      <c r="D56" t="n">
        <v>0.0532405391594079</v>
      </c>
    </row>
    <row r="57">
      <c r="A57" t="n">
        <v>2024</v>
      </c>
      <c r="B57" t="s">
        <v>727</v>
      </c>
      <c r="C57" t="n">
        <v>-919352607.15</v>
      </c>
      <c r="D57" t="n">
        <v>0.0136793746936889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7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728</v>
      </c>
    </row>
    <row r="2">
      <c r="A2" t="s">
        <v>2</v>
      </c>
      <c r="B2" t="s">
        <v>14</v>
      </c>
      <c r="C2" t="s">
        <v>703</v>
      </c>
    </row>
    <row r="3">
      <c r="A3" t="n">
        <v>2020</v>
      </c>
      <c r="B3" t="s">
        <v>28</v>
      </c>
      <c r="C3" t="n">
        <v>1176720335.2</v>
      </c>
    </row>
    <row r="4">
      <c r="A4" t="n">
        <v>2020</v>
      </c>
      <c r="B4" t="s">
        <v>24</v>
      </c>
      <c r="C4" t="n">
        <v>7813491844.92</v>
      </c>
    </row>
    <row r="5">
      <c r="A5" t="n">
        <v>2020</v>
      </c>
      <c r="B5" t="s">
        <v>26</v>
      </c>
      <c r="C5" t="n">
        <v>7282875192.65</v>
      </c>
    </row>
    <row r="6">
      <c r="A6" t="n">
        <v>2020</v>
      </c>
      <c r="B6" t="s">
        <v>40</v>
      </c>
      <c r="C6" t="n">
        <v>12564392805.49</v>
      </c>
    </row>
    <row r="7">
      <c r="A7" t="n">
        <v>2020</v>
      </c>
      <c r="B7" t="s">
        <v>38</v>
      </c>
      <c r="C7" t="n">
        <v>289695613.21</v>
      </c>
    </row>
    <row r="8">
      <c r="A8" t="n">
        <v>2021</v>
      </c>
      <c r="B8" t="s">
        <v>28</v>
      </c>
      <c r="C8" t="n">
        <v>1219331391.91</v>
      </c>
    </row>
    <row r="9">
      <c r="A9" t="n">
        <v>2021</v>
      </c>
      <c r="B9" t="s">
        <v>24</v>
      </c>
      <c r="C9" t="n">
        <v>10603638949.93</v>
      </c>
    </row>
    <row r="10">
      <c r="A10" t="n">
        <v>2021</v>
      </c>
      <c r="B10" t="s">
        <v>26</v>
      </c>
      <c r="C10" t="n">
        <v>10714711190.42</v>
      </c>
    </row>
    <row r="11">
      <c r="A11" t="n">
        <v>2021</v>
      </c>
      <c r="B11" t="s">
        <v>40</v>
      </c>
      <c r="C11" t="n">
        <v>13202639351.47</v>
      </c>
    </row>
    <row r="12">
      <c r="A12" t="n">
        <v>2021</v>
      </c>
      <c r="B12" t="s">
        <v>38</v>
      </c>
      <c r="C12" t="n">
        <v>415075839.28</v>
      </c>
    </row>
    <row r="13">
      <c r="A13" t="n">
        <v>2022</v>
      </c>
      <c r="B13" t="s">
        <v>28</v>
      </c>
      <c r="C13" t="n">
        <v>2622091972.88</v>
      </c>
    </row>
    <row r="14">
      <c r="A14" t="n">
        <v>2022</v>
      </c>
      <c r="B14" t="s">
        <v>24</v>
      </c>
      <c r="C14" t="n">
        <v>15531593308.39</v>
      </c>
    </row>
    <row r="15">
      <c r="A15" t="n">
        <v>2022</v>
      </c>
      <c r="B15" t="s">
        <v>26</v>
      </c>
      <c r="C15" t="n">
        <v>14227385286.34</v>
      </c>
    </row>
    <row r="16">
      <c r="A16" t="n">
        <v>2022</v>
      </c>
      <c r="B16" t="s">
        <v>40</v>
      </c>
      <c r="C16" t="n">
        <v>22807428264.48</v>
      </c>
    </row>
    <row r="17">
      <c r="A17" t="n">
        <v>2022</v>
      </c>
      <c r="B17" t="s">
        <v>38</v>
      </c>
      <c r="C17" t="n">
        <v>542410161.04</v>
      </c>
    </row>
    <row r="18">
      <c r="A18" t="n">
        <v>2023</v>
      </c>
      <c r="B18" t="s">
        <v>28</v>
      </c>
      <c r="C18" t="n">
        <v>1659878862.72</v>
      </c>
    </row>
    <row r="19">
      <c r="A19" t="n">
        <v>2023</v>
      </c>
      <c r="B19" t="s">
        <v>24</v>
      </c>
      <c r="C19" t="n">
        <v>16967907826.16</v>
      </c>
    </row>
    <row r="20">
      <c r="A20" t="n">
        <v>2023</v>
      </c>
      <c r="B20" t="s">
        <v>26</v>
      </c>
      <c r="C20" t="n">
        <v>15290614660.6</v>
      </c>
    </row>
    <row r="21">
      <c r="A21" t="n">
        <v>2023</v>
      </c>
      <c r="B21" t="s">
        <v>40</v>
      </c>
      <c r="C21" t="n">
        <v>25459103927.94</v>
      </c>
    </row>
    <row r="22">
      <c r="A22" t="n">
        <v>2023</v>
      </c>
      <c r="B22" t="s">
        <v>38</v>
      </c>
      <c r="C22" t="n">
        <v>1032523969.98</v>
      </c>
    </row>
    <row r="23">
      <c r="A23" t="n">
        <v>2024</v>
      </c>
      <c r="B23" t="s">
        <v>28</v>
      </c>
      <c r="C23" t="n">
        <v>1007879789.42</v>
      </c>
    </row>
    <row r="24">
      <c r="A24" t="n">
        <v>2024</v>
      </c>
      <c r="B24" t="s">
        <v>24</v>
      </c>
      <c r="C24" t="n">
        <v>15970351140.79</v>
      </c>
    </row>
    <row r="25">
      <c r="A25" t="n">
        <v>2024</v>
      </c>
      <c r="B25" t="s">
        <v>26</v>
      </c>
      <c r="C25" t="n">
        <v>18559876848.46</v>
      </c>
    </row>
    <row r="26">
      <c r="A26" t="n">
        <v>2024</v>
      </c>
      <c r="B26" t="s">
        <v>40</v>
      </c>
      <c r="C26" t="n">
        <v>31167344536.68</v>
      </c>
    </row>
    <row r="27">
      <c r="A27" t="n">
        <v>2024</v>
      </c>
      <c r="B27" t="s">
        <v>38</v>
      </c>
      <c r="C27" t="n">
        <v>511106013.39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7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729</v>
      </c>
    </row>
    <row r="2">
      <c r="A2" t="s">
        <v>2</v>
      </c>
      <c r="B2" t="s">
        <v>703</v>
      </c>
      <c r="C2" t="s">
        <v>14</v>
      </c>
    </row>
    <row r="3">
      <c r="A3" t="n">
        <v>2020</v>
      </c>
      <c r="B3" t="n">
        <v>-12526450927.25</v>
      </c>
      <c r="C3" t="s">
        <v>704</v>
      </c>
    </row>
    <row r="4">
      <c r="A4" t="n">
        <v>2021</v>
      </c>
      <c r="B4" t="n">
        <v>-8240429094.29</v>
      </c>
      <c r="C4" t="s">
        <v>704</v>
      </c>
    </row>
    <row r="5">
      <c r="A5" t="n">
        <v>2022</v>
      </c>
      <c r="B5" t="n">
        <v>-3689374459.31</v>
      </c>
      <c r="C5" t="s">
        <v>704</v>
      </c>
    </row>
    <row r="6">
      <c r="A6" t="n">
        <v>2023</v>
      </c>
      <c r="B6" t="n">
        <v>-3982032415.93</v>
      </c>
      <c r="C6" t="s">
        <v>704</v>
      </c>
    </row>
    <row r="7">
      <c r="A7" t="n">
        <v>2024</v>
      </c>
      <c r="B7" t="n">
        <v>-17731807037.81</v>
      </c>
      <c r="C7" t="s">
        <v>704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8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730</v>
      </c>
    </row>
    <row r="2">
      <c r="A2" t="s">
        <v>2</v>
      </c>
      <c r="B2" t="s">
        <v>14</v>
      </c>
      <c r="C2" t="s">
        <v>703</v>
      </c>
    </row>
    <row r="3">
      <c r="A3" t="n">
        <v>2020</v>
      </c>
      <c r="B3" t="s">
        <v>28</v>
      </c>
      <c r="C3" t="n">
        <v>-58365981.8</v>
      </c>
    </row>
    <row r="4">
      <c r="A4" t="n">
        <v>2020</v>
      </c>
      <c r="B4" t="s">
        <v>24</v>
      </c>
      <c r="C4" t="n">
        <v>-8275335143.76</v>
      </c>
    </row>
    <row r="5">
      <c r="A5" t="n">
        <v>2020</v>
      </c>
      <c r="B5" t="s">
        <v>26</v>
      </c>
      <c r="C5" t="n">
        <v>-3957161854.43</v>
      </c>
    </row>
    <row r="6">
      <c r="A6" t="n">
        <v>2020</v>
      </c>
      <c r="B6" t="s">
        <v>40</v>
      </c>
      <c r="C6" t="n">
        <v>-232976125.17</v>
      </c>
    </row>
    <row r="7">
      <c r="A7" t="n">
        <v>2020</v>
      </c>
      <c r="B7" t="s">
        <v>38</v>
      </c>
      <c r="C7" t="n">
        <v>-2611822.09</v>
      </c>
    </row>
    <row r="8">
      <c r="A8" t="n">
        <v>2021</v>
      </c>
      <c r="B8" t="s">
        <v>28</v>
      </c>
      <c r="C8" t="n">
        <v>-5009388.81</v>
      </c>
    </row>
    <row r="9">
      <c r="A9" t="n">
        <v>2021</v>
      </c>
      <c r="B9" t="s">
        <v>24</v>
      </c>
      <c r="C9" t="n">
        <v>-4554584702.62</v>
      </c>
    </row>
    <row r="10">
      <c r="A10" t="n">
        <v>2021</v>
      </c>
      <c r="B10" t="s">
        <v>26</v>
      </c>
      <c r="C10" t="n">
        <v>-2903835840.23</v>
      </c>
    </row>
    <row r="11">
      <c r="A11" t="n">
        <v>2021</v>
      </c>
      <c r="B11" t="s">
        <v>40</v>
      </c>
      <c r="C11" t="n">
        <v>-770664589.5</v>
      </c>
    </row>
    <row r="12">
      <c r="A12" t="n">
        <v>2021</v>
      </c>
      <c r="B12" t="s">
        <v>38</v>
      </c>
      <c r="C12" t="n">
        <v>-6334573.13</v>
      </c>
    </row>
    <row r="13">
      <c r="A13" t="n">
        <v>2022</v>
      </c>
      <c r="B13" t="s">
        <v>28</v>
      </c>
      <c r="C13" t="n">
        <v>-19019914.4</v>
      </c>
    </row>
    <row r="14">
      <c r="A14" t="n">
        <v>2022</v>
      </c>
      <c r="B14" t="s">
        <v>24</v>
      </c>
      <c r="C14" t="n">
        <v>-2095256554.95</v>
      </c>
    </row>
    <row r="15">
      <c r="A15" t="n">
        <v>2022</v>
      </c>
      <c r="B15" t="s">
        <v>26</v>
      </c>
      <c r="C15" t="n">
        <v>-1724429810.7</v>
      </c>
    </row>
    <row r="16">
      <c r="A16" t="n">
        <v>2022</v>
      </c>
      <c r="B16" t="s">
        <v>40</v>
      </c>
      <c r="C16" t="n">
        <v>177759290.24</v>
      </c>
    </row>
    <row r="17">
      <c r="A17" t="n">
        <v>2022</v>
      </c>
      <c r="B17" t="s">
        <v>38</v>
      </c>
      <c r="C17" t="n">
        <v>-28427469.5</v>
      </c>
    </row>
    <row r="18">
      <c r="A18" t="n">
        <v>2023</v>
      </c>
      <c r="B18" t="s">
        <v>28</v>
      </c>
      <c r="C18" t="n">
        <v>-39637639.9</v>
      </c>
    </row>
    <row r="19">
      <c r="A19" t="n">
        <v>2023</v>
      </c>
      <c r="B19" t="s">
        <v>24</v>
      </c>
      <c r="C19" t="n">
        <v>-2501154345.91</v>
      </c>
    </row>
    <row r="20">
      <c r="A20" t="n">
        <v>2023</v>
      </c>
      <c r="B20" t="s">
        <v>26</v>
      </c>
      <c r="C20" t="n">
        <v>-1660282444.02</v>
      </c>
    </row>
    <row r="21">
      <c r="A21" t="n">
        <v>2023</v>
      </c>
      <c r="B21" t="s">
        <v>40</v>
      </c>
      <c r="C21" t="n">
        <v>278021090.24</v>
      </c>
    </row>
    <row r="22">
      <c r="A22" t="n">
        <v>2023</v>
      </c>
      <c r="B22" t="s">
        <v>38</v>
      </c>
      <c r="C22" t="n">
        <v>-58979076.34</v>
      </c>
    </row>
    <row r="23">
      <c r="A23" t="n">
        <v>2024</v>
      </c>
      <c r="B23" t="s">
        <v>28</v>
      </c>
      <c r="C23" t="n">
        <v>29458510.36</v>
      </c>
    </row>
    <row r="24">
      <c r="A24" t="n">
        <v>2024</v>
      </c>
      <c r="B24" t="s">
        <v>24</v>
      </c>
      <c r="C24" t="n">
        <v>-10218845428.35</v>
      </c>
    </row>
    <row r="25">
      <c r="A25" t="n">
        <v>2024</v>
      </c>
      <c r="B25" t="s">
        <v>26</v>
      </c>
      <c r="C25" t="n">
        <v>-8335330915.56</v>
      </c>
    </row>
    <row r="26">
      <c r="A26" t="n">
        <v>2024</v>
      </c>
      <c r="B26" t="s">
        <v>40</v>
      </c>
      <c r="C26" t="n">
        <v>825612790.17</v>
      </c>
    </row>
    <row r="27">
      <c r="A27" t="n">
        <v>2024</v>
      </c>
      <c r="B27" t="s">
        <v>38</v>
      </c>
      <c r="C27" t="n">
        <v>-32701994.43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8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731</v>
      </c>
    </row>
    <row r="2">
      <c r="A2" t="s">
        <v>2</v>
      </c>
      <c r="B2" t="s">
        <v>703</v>
      </c>
      <c r="C2" t="s">
        <v>14</v>
      </c>
    </row>
    <row r="3">
      <c r="A3" t="n">
        <v>2020</v>
      </c>
      <c r="B3" t="n">
        <v>-20457572611.84</v>
      </c>
      <c r="C3" t="s">
        <v>704</v>
      </c>
    </row>
    <row r="4">
      <c r="A4" t="n">
        <v>2021</v>
      </c>
      <c r="B4" t="n">
        <v>-15190678924.43</v>
      </c>
      <c r="C4" t="s">
        <v>704</v>
      </c>
    </row>
    <row r="5">
      <c r="A5" t="n">
        <v>2022</v>
      </c>
      <c r="B5" t="n">
        <v>-2238777406.24</v>
      </c>
      <c r="C5" t="s">
        <v>704</v>
      </c>
    </row>
    <row r="6">
      <c r="A6" t="n">
        <v>2023</v>
      </c>
      <c r="B6" t="n">
        <v>3181865119.87</v>
      </c>
      <c r="C6" t="s">
        <v>704</v>
      </c>
    </row>
    <row r="7">
      <c r="A7" t="n">
        <v>2024</v>
      </c>
      <c r="B7" t="n">
        <v>-11754973228.44</v>
      </c>
      <c r="C7" t="s">
        <v>704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8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732</v>
      </c>
    </row>
    <row r="2">
      <c r="A2" t="s">
        <v>2</v>
      </c>
      <c r="B2" t="s">
        <v>14</v>
      </c>
      <c r="C2" t="s">
        <v>703</v>
      </c>
    </row>
    <row r="3">
      <c r="A3" t="n">
        <v>2020</v>
      </c>
      <c r="B3" t="s">
        <v>28</v>
      </c>
      <c r="C3" t="n">
        <v>-140890170.78</v>
      </c>
    </row>
    <row r="4">
      <c r="A4" t="n">
        <v>2020</v>
      </c>
      <c r="B4" t="s">
        <v>24</v>
      </c>
      <c r="C4" t="n">
        <v>-9544806863.95</v>
      </c>
    </row>
    <row r="5">
      <c r="A5" t="n">
        <v>2020</v>
      </c>
      <c r="B5" t="s">
        <v>26</v>
      </c>
      <c r="C5" t="n">
        <v>-5426287427.84</v>
      </c>
    </row>
    <row r="6">
      <c r="A6" t="n">
        <v>2020</v>
      </c>
      <c r="B6" t="s">
        <v>40</v>
      </c>
      <c r="C6" t="n">
        <v>-5391870385.24</v>
      </c>
    </row>
    <row r="7">
      <c r="A7" t="n">
        <v>2020</v>
      </c>
      <c r="B7" t="s">
        <v>38</v>
      </c>
      <c r="C7" t="n">
        <v>46282235.97</v>
      </c>
    </row>
    <row r="8">
      <c r="A8" t="n">
        <v>2021</v>
      </c>
      <c r="B8" t="s">
        <v>28</v>
      </c>
      <c r="C8" t="n">
        <v>-86674986.79</v>
      </c>
    </row>
    <row r="9">
      <c r="A9" t="n">
        <v>2021</v>
      </c>
      <c r="B9" t="s">
        <v>24</v>
      </c>
      <c r="C9" t="n">
        <v>-4676317541.37</v>
      </c>
    </row>
    <row r="10">
      <c r="A10" t="n">
        <v>2021</v>
      </c>
      <c r="B10" t="s">
        <v>26</v>
      </c>
      <c r="C10" t="n">
        <v>-6432841001.04</v>
      </c>
    </row>
    <row r="11">
      <c r="A11" t="n">
        <v>2021</v>
      </c>
      <c r="B11" t="s">
        <v>40</v>
      </c>
      <c r="C11" t="n">
        <v>-4087468452.62</v>
      </c>
    </row>
    <row r="12">
      <c r="A12" t="n">
        <v>2021</v>
      </c>
      <c r="B12" t="s">
        <v>38</v>
      </c>
      <c r="C12" t="n">
        <v>92623057.39</v>
      </c>
    </row>
    <row r="13">
      <c r="A13" t="n">
        <v>2022</v>
      </c>
      <c r="B13" t="s">
        <v>28</v>
      </c>
      <c r="C13" t="n">
        <v>-70934362.74</v>
      </c>
    </row>
    <row r="14">
      <c r="A14" t="n">
        <v>2022</v>
      </c>
      <c r="B14" t="s">
        <v>24</v>
      </c>
      <c r="C14" t="n">
        <v>-1050442399.04</v>
      </c>
    </row>
    <row r="15">
      <c r="A15" t="n">
        <v>2022</v>
      </c>
      <c r="B15" t="s">
        <v>26</v>
      </c>
      <c r="C15" t="n">
        <v>-1055449912.78</v>
      </c>
    </row>
    <row r="16">
      <c r="A16" t="n">
        <v>2022</v>
      </c>
      <c r="B16" t="s">
        <v>40</v>
      </c>
      <c r="C16" t="n">
        <v>-186317353.78</v>
      </c>
    </row>
    <row r="17">
      <c r="A17" t="n">
        <v>2022</v>
      </c>
      <c r="B17" t="s">
        <v>38</v>
      </c>
      <c r="C17" t="n">
        <v>124366622.1</v>
      </c>
    </row>
    <row r="18">
      <c r="A18" t="n">
        <v>2023</v>
      </c>
      <c r="B18" t="s">
        <v>28</v>
      </c>
      <c r="C18" t="n">
        <v>-36575295.56</v>
      </c>
    </row>
    <row r="19">
      <c r="A19" t="n">
        <v>2023</v>
      </c>
      <c r="B19" t="s">
        <v>24</v>
      </c>
      <c r="C19" t="n">
        <v>-1805130584.25</v>
      </c>
    </row>
    <row r="20">
      <c r="A20" t="n">
        <v>2023</v>
      </c>
      <c r="B20" t="s">
        <v>26</v>
      </c>
      <c r="C20" t="n">
        <v>1372956541.3</v>
      </c>
    </row>
    <row r="21">
      <c r="A21" t="n">
        <v>2023</v>
      </c>
      <c r="B21" t="s">
        <v>40</v>
      </c>
      <c r="C21" t="n">
        <v>3506038839.2</v>
      </c>
    </row>
    <row r="22">
      <c r="A22" t="n">
        <v>2023</v>
      </c>
      <c r="B22" t="s">
        <v>38</v>
      </c>
      <c r="C22" t="n">
        <v>144575619.18</v>
      </c>
    </row>
    <row r="23">
      <c r="A23" t="n">
        <v>2024</v>
      </c>
      <c r="B23" t="s">
        <v>28</v>
      </c>
      <c r="C23" t="n">
        <v>15378451.84</v>
      </c>
    </row>
    <row r="24">
      <c r="A24" t="n">
        <v>2024</v>
      </c>
      <c r="B24" t="s">
        <v>24</v>
      </c>
      <c r="C24" t="n">
        <v>-8854328693.24</v>
      </c>
    </row>
    <row r="25">
      <c r="A25" t="n">
        <v>2024</v>
      </c>
      <c r="B25" t="s">
        <v>26</v>
      </c>
      <c r="C25" t="n">
        <v>-6463117491.75</v>
      </c>
    </row>
    <row r="26">
      <c r="A26" t="n">
        <v>2024</v>
      </c>
      <c r="B26" t="s">
        <v>40</v>
      </c>
      <c r="C26" t="n">
        <v>3484976310.34</v>
      </c>
    </row>
    <row r="27">
      <c r="A27" t="n">
        <v>2024</v>
      </c>
      <c r="B27" t="s">
        <v>38</v>
      </c>
      <c r="C27" t="n">
        <v>62118194.37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8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733</v>
      </c>
    </row>
    <row r="2">
      <c r="A2" t="s">
        <v>2</v>
      </c>
      <c r="B2" t="s">
        <v>703</v>
      </c>
      <c r="C2" t="s">
        <v>14</v>
      </c>
    </row>
    <row r="3">
      <c r="A3" t="n">
        <v>2020</v>
      </c>
      <c r="B3" t="n">
        <v>3538053700.11</v>
      </c>
      <c r="C3" t="s">
        <v>704</v>
      </c>
    </row>
    <row r="4">
      <c r="A4" t="n">
        <v>2021</v>
      </c>
      <c r="B4" t="n">
        <v>4063319308.99</v>
      </c>
      <c r="C4" t="s">
        <v>704</v>
      </c>
    </row>
    <row r="5">
      <c r="A5" t="n">
        <v>2022</v>
      </c>
      <c r="B5" t="n">
        <v>2553089798.28</v>
      </c>
      <c r="C5" t="s">
        <v>704</v>
      </c>
    </row>
    <row r="6">
      <c r="A6" t="n">
        <v>2023</v>
      </c>
      <c r="B6" t="n">
        <v>4948591114.71</v>
      </c>
      <c r="C6" t="s">
        <v>704</v>
      </c>
    </row>
    <row r="7">
      <c r="A7" t="n">
        <v>2024</v>
      </c>
      <c r="B7" t="n">
        <v>6365174715</v>
      </c>
      <c r="C7" t="s">
        <v>704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8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734</v>
      </c>
    </row>
    <row r="2">
      <c r="A2" t="s">
        <v>2</v>
      </c>
      <c r="B2" t="s">
        <v>703</v>
      </c>
      <c r="C2" t="s">
        <v>14</v>
      </c>
    </row>
    <row r="3">
      <c r="A3" t="n">
        <v>2020</v>
      </c>
      <c r="B3" t="n">
        <v>718536650.39</v>
      </c>
      <c r="C3" t="s">
        <v>704</v>
      </c>
    </row>
    <row r="4">
      <c r="A4" t="n">
        <v>2021</v>
      </c>
      <c r="B4" t="n">
        <v>525265608.88</v>
      </c>
      <c r="C4" t="s">
        <v>704</v>
      </c>
    </row>
    <row r="5">
      <c r="A5" t="n">
        <v>2022</v>
      </c>
      <c r="B5" t="n">
        <v>-1663198074.45</v>
      </c>
      <c r="C5" t="s">
        <v>704</v>
      </c>
    </row>
    <row r="6">
      <c r="A6" t="n">
        <v>2023</v>
      </c>
      <c r="B6" t="n">
        <v>2451142174.9</v>
      </c>
      <c r="C6" t="s">
        <v>704</v>
      </c>
    </row>
    <row r="7">
      <c r="A7" t="n">
        <v>2024</v>
      </c>
      <c r="B7" t="n">
        <v>1449054892.75</v>
      </c>
      <c r="C7" t="s">
        <v>704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8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735</v>
      </c>
    </row>
    <row r="2">
      <c r="A2" t="s">
        <v>2</v>
      </c>
      <c r="B2" t="s">
        <v>14</v>
      </c>
      <c r="C2" t="s">
        <v>703</v>
      </c>
    </row>
    <row r="3">
      <c r="A3" t="n">
        <v>2020</v>
      </c>
      <c r="B3" t="s">
        <v>28</v>
      </c>
      <c r="C3" t="n">
        <v>88763381.31</v>
      </c>
    </row>
    <row r="4">
      <c r="A4" t="n">
        <v>2020</v>
      </c>
      <c r="B4" t="s">
        <v>24</v>
      </c>
      <c r="C4" t="n">
        <v>2434707689.13</v>
      </c>
    </row>
    <row r="5">
      <c r="A5" t="n">
        <v>2020</v>
      </c>
      <c r="B5" t="s">
        <v>26</v>
      </c>
      <c r="C5" t="n">
        <v>127001012.66</v>
      </c>
    </row>
    <row r="6">
      <c r="A6" t="n">
        <v>2020</v>
      </c>
      <c r="B6" t="s">
        <v>40</v>
      </c>
      <c r="C6" t="n">
        <v>885391769.45</v>
      </c>
    </row>
    <row r="7">
      <c r="A7" t="n">
        <v>2020</v>
      </c>
      <c r="B7" t="s">
        <v>38</v>
      </c>
      <c r="C7" t="n">
        <v>2189847.56</v>
      </c>
    </row>
    <row r="8">
      <c r="A8" t="n">
        <v>2021</v>
      </c>
      <c r="B8" t="s">
        <v>28</v>
      </c>
      <c r="C8" t="n">
        <v>152968563.72</v>
      </c>
    </row>
    <row r="9">
      <c r="A9" t="n">
        <v>2021</v>
      </c>
      <c r="B9" t="s">
        <v>24</v>
      </c>
      <c r="C9" t="n">
        <v>2400503814.1</v>
      </c>
    </row>
    <row r="10">
      <c r="A10" t="n">
        <v>2021</v>
      </c>
      <c r="B10" t="s">
        <v>26</v>
      </c>
      <c r="C10" t="n">
        <v>248594840.69</v>
      </c>
    </row>
    <row r="11">
      <c r="A11" t="n">
        <v>2021</v>
      </c>
      <c r="B11" t="s">
        <v>40</v>
      </c>
      <c r="C11" t="n">
        <v>1253533800.79</v>
      </c>
    </row>
    <row r="12">
      <c r="A12" t="n">
        <v>2021</v>
      </c>
      <c r="B12" t="s">
        <v>38</v>
      </c>
      <c r="C12" t="n">
        <v>7718289.69</v>
      </c>
    </row>
    <row r="13">
      <c r="A13" t="n">
        <v>2022</v>
      </c>
      <c r="B13" t="s">
        <v>28</v>
      </c>
      <c r="C13" t="n">
        <v>287551014.76</v>
      </c>
    </row>
    <row r="14">
      <c r="A14" t="n">
        <v>2022</v>
      </c>
      <c r="B14" t="s">
        <v>24</v>
      </c>
      <c r="C14" t="n">
        <v>604462997.65</v>
      </c>
    </row>
    <row r="15">
      <c r="A15" t="n">
        <v>2022</v>
      </c>
      <c r="B15" t="s">
        <v>26</v>
      </c>
      <c r="C15" t="n">
        <v>147501965.43</v>
      </c>
    </row>
    <row r="16">
      <c r="A16" t="n">
        <v>2022</v>
      </c>
      <c r="B16" t="s">
        <v>40</v>
      </c>
      <c r="C16" t="n">
        <v>1513501514.82</v>
      </c>
    </row>
    <row r="17">
      <c r="A17" t="n">
        <v>2022</v>
      </c>
      <c r="B17" t="s">
        <v>38</v>
      </c>
      <c r="C17" t="n">
        <v>72305.62</v>
      </c>
    </row>
    <row r="18">
      <c r="A18" t="n">
        <v>2023</v>
      </c>
      <c r="B18" t="s">
        <v>28</v>
      </c>
      <c r="C18" t="n">
        <v>120579232.69</v>
      </c>
    </row>
    <row r="19">
      <c r="A19" t="n">
        <v>2023</v>
      </c>
      <c r="B19" t="s">
        <v>24</v>
      </c>
      <c r="C19" t="n">
        <v>1534001419.81</v>
      </c>
    </row>
    <row r="20">
      <c r="A20" t="n">
        <v>2023</v>
      </c>
      <c r="B20" t="s">
        <v>26</v>
      </c>
      <c r="C20" t="n">
        <v>93301877.03</v>
      </c>
    </row>
    <row r="21">
      <c r="A21" t="n">
        <v>2023</v>
      </c>
      <c r="B21" t="s">
        <v>40</v>
      </c>
      <c r="C21" t="n">
        <v>3200681876.5</v>
      </c>
    </row>
    <row r="22">
      <c r="A22" t="n">
        <v>2023</v>
      </c>
      <c r="B22" t="s">
        <v>38</v>
      </c>
      <c r="C22" t="n">
        <v>26708.68</v>
      </c>
    </row>
    <row r="23">
      <c r="A23" t="n">
        <v>2024</v>
      </c>
      <c r="B23" t="s">
        <v>28</v>
      </c>
      <c r="C23" t="n">
        <v>158456560.03</v>
      </c>
    </row>
    <row r="24">
      <c r="A24" t="n">
        <v>2024</v>
      </c>
      <c r="B24" t="s">
        <v>24</v>
      </c>
      <c r="C24" t="n">
        <v>1188235959.59</v>
      </c>
    </row>
    <row r="25">
      <c r="A25" t="n">
        <v>2024</v>
      </c>
      <c r="B25" t="s">
        <v>26</v>
      </c>
      <c r="C25" t="n">
        <v>643389062.46</v>
      </c>
    </row>
    <row r="26">
      <c r="A26" t="n">
        <v>2024</v>
      </c>
      <c r="B26" t="s">
        <v>40</v>
      </c>
      <c r="C26" t="n">
        <v>4375082826.46</v>
      </c>
    </row>
    <row r="27">
      <c r="A27" t="n">
        <v>2024</v>
      </c>
      <c r="B27" t="s">
        <v>38</v>
      </c>
      <c r="C27" t="n">
        <v>10306.46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8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736</v>
      </c>
    </row>
    <row r="2">
      <c r="A2" t="s">
        <v>2</v>
      </c>
      <c r="B2" t="s">
        <v>14</v>
      </c>
      <c r="C2" t="s">
        <v>703</v>
      </c>
    </row>
    <row r="3">
      <c r="A3" t="n">
        <v>2020</v>
      </c>
      <c r="B3" t="s">
        <v>28</v>
      </c>
      <c r="C3" t="n">
        <v>24358481.94</v>
      </c>
    </row>
    <row r="4">
      <c r="A4" t="n">
        <v>2020</v>
      </c>
      <c r="B4" t="s">
        <v>24</v>
      </c>
      <c r="C4" t="n">
        <v>962569263.69</v>
      </c>
    </row>
    <row r="5">
      <c r="A5" t="n">
        <v>2020</v>
      </c>
      <c r="B5" t="s">
        <v>26</v>
      </c>
      <c r="C5" t="n">
        <v>-213830987.34</v>
      </c>
    </row>
    <row r="6">
      <c r="A6" t="n">
        <v>2020</v>
      </c>
      <c r="B6" t="s">
        <v>40</v>
      </c>
      <c r="C6" t="n">
        <v>-50870021.37</v>
      </c>
    </row>
    <row r="7">
      <c r="A7" t="n">
        <v>2020</v>
      </c>
      <c r="B7" t="s">
        <v>38</v>
      </c>
      <c r="C7" t="n">
        <v>-3690086.53</v>
      </c>
    </row>
    <row r="8">
      <c r="A8" t="n">
        <v>2021</v>
      </c>
      <c r="B8" t="s">
        <v>28</v>
      </c>
      <c r="C8" t="n">
        <v>64205182.41</v>
      </c>
    </row>
    <row r="9">
      <c r="A9" t="n">
        <v>2021</v>
      </c>
      <c r="B9" t="s">
        <v>24</v>
      </c>
      <c r="C9" t="n">
        <v>-34203875.03</v>
      </c>
    </row>
    <row r="10">
      <c r="A10" t="n">
        <v>2021</v>
      </c>
      <c r="B10" t="s">
        <v>26</v>
      </c>
      <c r="C10" t="n">
        <v>121593828.03</v>
      </c>
    </row>
    <row r="11">
      <c r="A11" t="n">
        <v>2021</v>
      </c>
      <c r="B11" t="s">
        <v>40</v>
      </c>
      <c r="C11" t="n">
        <v>368142031.34</v>
      </c>
    </row>
    <row r="12">
      <c r="A12" t="n">
        <v>2021</v>
      </c>
      <c r="B12" t="s">
        <v>38</v>
      </c>
      <c r="C12" t="n">
        <v>5528442.13</v>
      </c>
    </row>
    <row r="13">
      <c r="A13" t="n">
        <v>2022</v>
      </c>
      <c r="B13" t="s">
        <v>28</v>
      </c>
      <c r="C13" t="n">
        <v>-18386112.68</v>
      </c>
    </row>
    <row r="14">
      <c r="A14" t="n">
        <v>2022</v>
      </c>
      <c r="B14" t="s">
        <v>24</v>
      </c>
      <c r="C14" t="n">
        <v>-1796040816.45</v>
      </c>
    </row>
    <row r="15">
      <c r="A15" t="n">
        <v>2022</v>
      </c>
      <c r="B15" t="s">
        <v>26</v>
      </c>
      <c r="C15" t="n">
        <v>-101092875.28</v>
      </c>
    </row>
    <row r="16">
      <c r="A16" t="n">
        <v>2022</v>
      </c>
      <c r="B16" t="s">
        <v>40</v>
      </c>
      <c r="C16" t="n">
        <v>259967714.03</v>
      </c>
    </row>
    <row r="17">
      <c r="A17" t="n">
        <v>2022</v>
      </c>
      <c r="B17" t="s">
        <v>38</v>
      </c>
      <c r="C17" t="n">
        <v>-7645984.07</v>
      </c>
    </row>
    <row r="18">
      <c r="A18" t="n">
        <v>2023</v>
      </c>
      <c r="B18" t="s">
        <v>28</v>
      </c>
      <c r="C18" t="n">
        <v>-111314521.38</v>
      </c>
    </row>
    <row r="19">
      <c r="A19" t="n">
        <v>2023</v>
      </c>
      <c r="B19" t="s">
        <v>24</v>
      </c>
      <c r="C19" t="n">
        <v>929538422.16</v>
      </c>
    </row>
    <row r="20">
      <c r="A20" t="n">
        <v>2023</v>
      </c>
      <c r="B20" t="s">
        <v>26</v>
      </c>
      <c r="C20" t="n">
        <v>-54200088.4</v>
      </c>
    </row>
    <row r="21">
      <c r="A21" t="n">
        <v>2023</v>
      </c>
      <c r="B21" t="s">
        <v>40</v>
      </c>
      <c r="C21" t="n">
        <v>1687180361.68</v>
      </c>
    </row>
    <row r="22">
      <c r="A22" t="n">
        <v>2023</v>
      </c>
      <c r="B22" t="s">
        <v>38</v>
      </c>
      <c r="C22" t="n">
        <v>-61999.16</v>
      </c>
    </row>
    <row r="23">
      <c r="A23" t="n">
        <v>2024</v>
      </c>
      <c r="B23" t="s">
        <v>28</v>
      </c>
      <c r="C23" t="n">
        <v>70338313.34</v>
      </c>
    </row>
    <row r="24">
      <c r="A24" t="n">
        <v>2024</v>
      </c>
      <c r="B24" t="s">
        <v>24</v>
      </c>
      <c r="C24" t="n">
        <v>-345765460.22</v>
      </c>
    </row>
    <row r="25">
      <c r="A25" t="n">
        <v>2024</v>
      </c>
      <c r="B25" t="s">
        <v>26</v>
      </c>
      <c r="C25" t="n">
        <v>550087185.43</v>
      </c>
    </row>
    <row r="26">
      <c r="A26" t="n">
        <v>2024</v>
      </c>
      <c r="B26" t="s">
        <v>40</v>
      </c>
      <c r="C26" t="n">
        <v>1174400949.96</v>
      </c>
    </row>
    <row r="27">
      <c r="A27" t="n">
        <v>2024</v>
      </c>
      <c r="B27" t="s">
        <v>38</v>
      </c>
      <c r="C27" t="n">
        <v>-6095.76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8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737</v>
      </c>
    </row>
    <row r="2">
      <c r="A2" t="s">
        <v>2</v>
      </c>
      <c r="B2" t="s">
        <v>703</v>
      </c>
      <c r="C2" t="s">
        <v>14</v>
      </c>
    </row>
    <row r="3">
      <c r="A3" t="n">
        <v>2020</v>
      </c>
      <c r="B3" t="n">
        <v>-0.0587003792909321</v>
      </c>
      <c r="C3" t="s">
        <v>704</v>
      </c>
    </row>
    <row r="4">
      <c r="A4" t="n">
        <v>2021</v>
      </c>
      <c r="B4" t="n">
        <v>-0.0384357940717723</v>
      </c>
      <c r="C4" t="s">
        <v>704</v>
      </c>
    </row>
    <row r="5">
      <c r="A5" t="n">
        <v>2022</v>
      </c>
      <c r="B5" t="n">
        <v>0.130397840658086</v>
      </c>
      <c r="C5" t="s">
        <v>704</v>
      </c>
    </row>
    <row r="6">
      <c r="A6" t="n">
        <v>2023</v>
      </c>
      <c r="B6" t="n">
        <v>0.213248764718172</v>
      </c>
      <c r="C6" t="s">
        <v>704</v>
      </c>
    </row>
    <row r="7">
      <c r="A7" t="n">
        <v>2024</v>
      </c>
      <c r="B7" t="n">
        <v>0.220895235983192</v>
      </c>
      <c r="C7" t="s">
        <v>704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8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738</v>
      </c>
    </row>
    <row r="2">
      <c r="A2" t="s">
        <v>2</v>
      </c>
      <c r="B2" t="s">
        <v>14</v>
      </c>
      <c r="C2" t="s">
        <v>703</v>
      </c>
    </row>
    <row r="3">
      <c r="A3" t="n">
        <v>2020</v>
      </c>
      <c r="B3" t="s">
        <v>28</v>
      </c>
      <c r="C3" t="n">
        <v>-0.00719752934851978</v>
      </c>
    </row>
    <row r="4">
      <c r="A4" t="n">
        <v>2020</v>
      </c>
      <c r="B4" t="s">
        <v>24</v>
      </c>
      <c r="C4" t="n">
        <v>0.0343785092753339</v>
      </c>
    </row>
    <row r="5">
      <c r="A5" t="n">
        <v>2020</v>
      </c>
      <c r="B5" t="s">
        <v>26</v>
      </c>
      <c r="C5" t="n">
        <v>0.0564466721156176</v>
      </c>
    </row>
    <row r="6">
      <c r="A6" t="n">
        <v>2020</v>
      </c>
      <c r="B6" t="s">
        <v>40</v>
      </c>
      <c r="C6" t="n">
        <v>-0.216908786203952</v>
      </c>
    </row>
    <row r="7">
      <c r="A7" t="n">
        <v>2020</v>
      </c>
      <c r="B7" t="s">
        <v>38</v>
      </c>
      <c r="C7" t="n">
        <v>0.253067001848862</v>
      </c>
    </row>
    <row r="8">
      <c r="A8" t="n">
        <v>2021</v>
      </c>
      <c r="B8" t="s">
        <v>28</v>
      </c>
      <c r="C8" t="n">
        <v>-0.00628193753524779</v>
      </c>
    </row>
    <row r="9">
      <c r="A9" t="n">
        <v>2021</v>
      </c>
      <c r="B9" t="s">
        <v>24</v>
      </c>
      <c r="C9" t="n">
        <v>0.107719748588391</v>
      </c>
    </row>
    <row r="10">
      <c r="A10" t="n">
        <v>2021</v>
      </c>
      <c r="B10" t="s">
        <v>26</v>
      </c>
      <c r="C10" t="n">
        <v>-0.211105789229779</v>
      </c>
    </row>
    <row r="11">
      <c r="A11" t="n">
        <v>2021</v>
      </c>
      <c r="B11" t="s">
        <v>40</v>
      </c>
      <c r="C11" t="n">
        <v>-0.0816619556541232</v>
      </c>
    </row>
    <row r="12">
      <c r="A12" t="n">
        <v>2021</v>
      </c>
      <c r="B12" t="s">
        <v>38</v>
      </c>
      <c r="C12" t="n">
        <v>0.317401494004162</v>
      </c>
    </row>
    <row r="13">
      <c r="A13" t="n">
        <v>2022</v>
      </c>
      <c r="B13" t="s">
        <v>28</v>
      </c>
      <c r="C13" t="n">
        <v>0.0146789321468198</v>
      </c>
    </row>
    <row r="14">
      <c r="A14" t="n">
        <v>2022</v>
      </c>
      <c r="B14" t="s">
        <v>24</v>
      </c>
      <c r="C14" t="n">
        <v>0.152603554841777</v>
      </c>
    </row>
    <row r="15">
      <c r="A15" t="n">
        <v>2022</v>
      </c>
      <c r="B15" t="s">
        <v>26</v>
      </c>
      <c r="C15" t="n">
        <v>0.20347942719404</v>
      </c>
    </row>
    <row r="16">
      <c r="A16" t="n">
        <v>2022</v>
      </c>
      <c r="B16" t="s">
        <v>40</v>
      </c>
      <c r="C16" t="n">
        <v>0.0702986237934538</v>
      </c>
    </row>
    <row r="17">
      <c r="A17" t="n">
        <v>2022</v>
      </c>
      <c r="B17" t="s">
        <v>38</v>
      </c>
      <c r="C17" t="n">
        <v>0.336043521096899</v>
      </c>
    </row>
    <row r="18">
      <c r="A18" t="n">
        <v>2023</v>
      </c>
      <c r="B18" t="s">
        <v>28</v>
      </c>
      <c r="C18" t="n">
        <v>0.040435314633429</v>
      </c>
    </row>
    <row r="19">
      <c r="A19" t="n">
        <v>2023</v>
      </c>
      <c r="B19" t="s">
        <v>24</v>
      </c>
      <c r="C19" t="n">
        <v>0.153665664962213</v>
      </c>
    </row>
    <row r="20">
      <c r="A20" t="n">
        <v>2023</v>
      </c>
      <c r="B20" t="s">
        <v>26</v>
      </c>
      <c r="C20" t="n">
        <v>0.301107624648251</v>
      </c>
    </row>
    <row r="21">
      <c r="A21" t="n">
        <v>2023</v>
      </c>
      <c r="B21" t="s">
        <v>40</v>
      </c>
      <c r="C21" t="n">
        <v>0.200658478215219</v>
      </c>
    </row>
    <row r="22">
      <c r="A22" t="n">
        <v>2023</v>
      </c>
      <c r="B22" t="s">
        <v>38</v>
      </c>
      <c r="C22" t="n">
        <v>0.288921211519147</v>
      </c>
    </row>
    <row r="23">
      <c r="A23" t="n">
        <v>2024</v>
      </c>
      <c r="B23" t="s">
        <v>28</v>
      </c>
      <c r="C23" t="n">
        <v>0.0390590838041021</v>
      </c>
    </row>
    <row r="24">
      <c r="A24" t="n">
        <v>2024</v>
      </c>
      <c r="B24" t="s">
        <v>24</v>
      </c>
      <c r="C24" t="n">
        <v>0.242147135560215</v>
      </c>
    </row>
    <row r="25">
      <c r="A25" t="n">
        <v>2024</v>
      </c>
      <c r="B25" t="s">
        <v>26</v>
      </c>
      <c r="C25" t="n">
        <v>0.284948142055557</v>
      </c>
    </row>
    <row r="26">
      <c r="A26" t="n">
        <v>2024</v>
      </c>
      <c r="B26" t="s">
        <v>40</v>
      </c>
      <c r="C26" t="n">
        <v>0.177924757958857</v>
      </c>
    </row>
    <row r="27">
      <c r="A27" t="n">
        <v>2024</v>
      </c>
      <c r="B27" t="s">
        <v>38</v>
      </c>
      <c r="C27" t="n">
        <v>0.244868479995094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8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739</v>
      </c>
    </row>
    <row r="2">
      <c r="A2" t="s">
        <v>2</v>
      </c>
      <c r="B2" t="s">
        <v>703</v>
      </c>
      <c r="C2" t="s">
        <v>14</v>
      </c>
    </row>
    <row r="3">
      <c r="A3" t="n">
        <v>2020</v>
      </c>
      <c r="B3" t="n">
        <v>-7015179399.47</v>
      </c>
      <c r="C3" t="s">
        <v>704</v>
      </c>
    </row>
    <row r="4">
      <c r="A4" t="n">
        <v>2021</v>
      </c>
      <c r="B4" t="n">
        <v>-7091181925.95</v>
      </c>
      <c r="C4" t="s">
        <v>704</v>
      </c>
    </row>
    <row r="5">
      <c r="A5" t="n">
        <v>2022</v>
      </c>
      <c r="B5" t="n">
        <v>1442006382.38</v>
      </c>
      <c r="C5" t="s">
        <v>704</v>
      </c>
    </row>
    <row r="6">
      <c r="A6" t="n">
        <v>2023</v>
      </c>
      <c r="B6" t="n">
        <v>7335197644.53</v>
      </c>
      <c r="C6" t="s">
        <v>704</v>
      </c>
    </row>
    <row r="7">
      <c r="A7" t="n">
        <v>2024</v>
      </c>
      <c r="B7" t="n">
        <v>4832742154.27</v>
      </c>
      <c r="C7" t="s">
        <v>704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9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740</v>
      </c>
    </row>
    <row r="2">
      <c r="A2" t="s">
        <v>2</v>
      </c>
      <c r="B2" t="s">
        <v>14</v>
      </c>
      <c r="C2" t="s">
        <v>703</v>
      </c>
    </row>
    <row r="3">
      <c r="A3" t="n">
        <v>2020</v>
      </c>
      <c r="B3" t="s">
        <v>28</v>
      </c>
      <c r="C3" t="n">
        <v>-82524188.95</v>
      </c>
    </row>
    <row r="4">
      <c r="A4" t="n">
        <v>2020</v>
      </c>
      <c r="B4" t="s">
        <v>24</v>
      </c>
      <c r="C4" t="n">
        <v>-1269471720.19</v>
      </c>
    </row>
    <row r="5">
      <c r="A5" t="n">
        <v>2020</v>
      </c>
      <c r="B5" t="s">
        <v>26</v>
      </c>
      <c r="C5" t="n">
        <v>-1491625640.17</v>
      </c>
    </row>
    <row r="6">
      <c r="A6" t="n">
        <v>2020</v>
      </c>
      <c r="B6" t="s">
        <v>40</v>
      </c>
      <c r="C6" t="n">
        <v>-4244616556.91</v>
      </c>
    </row>
    <row r="7">
      <c r="A7" t="n">
        <v>2020</v>
      </c>
      <c r="B7" t="s">
        <v>38</v>
      </c>
      <c r="C7" t="n">
        <v>73058706.75</v>
      </c>
    </row>
    <row r="8">
      <c r="A8" t="n">
        <v>2021</v>
      </c>
      <c r="B8" t="s">
        <v>28</v>
      </c>
      <c r="C8" t="n">
        <v>-80425903.42</v>
      </c>
    </row>
    <row r="9">
      <c r="A9" t="n">
        <v>2021</v>
      </c>
      <c r="B9" t="s">
        <v>24</v>
      </c>
      <c r="C9" t="n">
        <v>-121732838.75</v>
      </c>
    </row>
    <row r="10">
      <c r="A10" t="n">
        <v>2021</v>
      </c>
      <c r="B10" t="s">
        <v>26</v>
      </c>
      <c r="C10" t="n">
        <v>-3752083467.67</v>
      </c>
    </row>
    <row r="11">
      <c r="A11" t="n">
        <v>2021</v>
      </c>
      <c r="B11" t="s">
        <v>40</v>
      </c>
      <c r="C11" t="n">
        <v>-3284002049.06</v>
      </c>
    </row>
    <row r="12">
      <c r="A12" t="n">
        <v>2021</v>
      </c>
      <c r="B12" t="s">
        <v>38</v>
      </c>
      <c r="C12" t="n">
        <v>147062332.95</v>
      </c>
    </row>
    <row r="13">
      <c r="A13" t="n">
        <v>2022</v>
      </c>
      <c r="B13" t="s">
        <v>28</v>
      </c>
      <c r="C13" t="n">
        <v>-53043530.84</v>
      </c>
    </row>
    <row r="14">
      <c r="A14" t="n">
        <v>2022</v>
      </c>
      <c r="B14" t="s">
        <v>24</v>
      </c>
      <c r="C14" t="n">
        <v>1044814155.91</v>
      </c>
    </row>
    <row r="15">
      <c r="A15" t="n">
        <v>2022</v>
      </c>
      <c r="B15" t="s">
        <v>26</v>
      </c>
      <c r="C15" t="n">
        <v>703980914.45</v>
      </c>
    </row>
    <row r="16">
      <c r="A16" t="n">
        <v>2022</v>
      </c>
      <c r="B16" t="s">
        <v>40</v>
      </c>
      <c r="C16" t="n">
        <v>-471280285.55</v>
      </c>
    </row>
    <row r="17">
      <c r="A17" t="n">
        <v>2022</v>
      </c>
      <c r="B17" t="s">
        <v>38</v>
      </c>
      <c r="C17" t="n">
        <v>217535128.41</v>
      </c>
    </row>
    <row r="18">
      <c r="A18" t="n">
        <v>2023</v>
      </c>
      <c r="B18" t="s">
        <v>28</v>
      </c>
      <c r="C18" t="n">
        <v>2765509.32</v>
      </c>
    </row>
    <row r="19">
      <c r="A19" t="n">
        <v>2023</v>
      </c>
      <c r="B19" t="s">
        <v>24</v>
      </c>
      <c r="C19" t="n">
        <v>696023761.66</v>
      </c>
    </row>
    <row r="20">
      <c r="A20" t="n">
        <v>2023</v>
      </c>
      <c r="B20" t="s">
        <v>26</v>
      </c>
      <c r="C20" t="n">
        <v>3181741789.43</v>
      </c>
    </row>
    <row r="21">
      <c r="A21" t="n">
        <v>2023</v>
      </c>
      <c r="B21" t="s">
        <v>40</v>
      </c>
      <c r="C21" t="n">
        <v>3174188144.72</v>
      </c>
    </row>
    <row r="22">
      <c r="A22" t="n">
        <v>2023</v>
      </c>
      <c r="B22" t="s">
        <v>38</v>
      </c>
      <c r="C22" t="n">
        <v>280478439.4</v>
      </c>
    </row>
    <row r="23">
      <c r="A23" t="n">
        <v>2024</v>
      </c>
      <c r="B23" t="s">
        <v>28</v>
      </c>
      <c r="C23" t="n">
        <v>-8587161.83</v>
      </c>
    </row>
    <row r="24">
      <c r="A24" t="n">
        <v>2024</v>
      </c>
      <c r="B24" t="s">
        <v>24</v>
      </c>
      <c r="C24" t="n">
        <v>1364516735.11</v>
      </c>
    </row>
    <row r="25">
      <c r="A25" t="n">
        <v>2024</v>
      </c>
      <c r="B25" t="s">
        <v>26</v>
      </c>
      <c r="C25" t="n">
        <v>487112712.91</v>
      </c>
    </row>
    <row r="26">
      <c r="A26" t="n">
        <v>2024</v>
      </c>
      <c r="B26" t="s">
        <v>40</v>
      </c>
      <c r="C26" t="n">
        <v>2861319134.49</v>
      </c>
    </row>
    <row r="27">
      <c r="A27" t="n">
        <v>2024</v>
      </c>
      <c r="B27" t="s">
        <v>38</v>
      </c>
      <c r="C27" t="n">
        <v>128380733.59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9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741</v>
      </c>
    </row>
    <row r="2">
      <c r="A2" t="s">
        <v>2</v>
      </c>
      <c r="B2" t="s">
        <v>703</v>
      </c>
      <c r="C2" t="s">
        <v>14</v>
      </c>
    </row>
    <row r="3">
      <c r="A3" t="n">
        <v>2020</v>
      </c>
      <c r="B3" t="n">
        <v>-0.322419010665095</v>
      </c>
      <c r="C3" t="s">
        <v>704</v>
      </c>
    </row>
    <row r="4">
      <c r="A4" t="n">
        <v>2021</v>
      </c>
      <c r="B4" t="n">
        <v>-0.241549798690852</v>
      </c>
      <c r="C4" t="s">
        <v>704</v>
      </c>
    </row>
    <row r="5">
      <c r="A5" t="n">
        <v>2022</v>
      </c>
      <c r="B5" t="n">
        <v>0.0257632066499562</v>
      </c>
      <c r="C5" t="s">
        <v>704</v>
      </c>
    </row>
    <row r="6">
      <c r="A6" t="n">
        <v>2023</v>
      </c>
      <c r="B6" t="n">
        <v>0.107327093037119</v>
      </c>
      <c r="C6" t="s">
        <v>704</v>
      </c>
    </row>
    <row r="7">
      <c r="A7" t="n">
        <v>2024</v>
      </c>
      <c r="B7" t="n">
        <v>0.065544374028135</v>
      </c>
      <c r="C7" t="s">
        <v>704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9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742</v>
      </c>
    </row>
    <row r="2">
      <c r="A2" t="s">
        <v>2</v>
      </c>
      <c r="B2" t="s">
        <v>14</v>
      </c>
      <c r="C2" t="s">
        <v>703</v>
      </c>
    </row>
    <row r="3">
      <c r="A3" t="n">
        <v>2020</v>
      </c>
      <c r="B3" t="s">
        <v>28</v>
      </c>
      <c r="C3" t="n">
        <v>-0.075292272188805</v>
      </c>
    </row>
    <row r="4">
      <c r="A4" t="n">
        <v>2020</v>
      </c>
      <c r="B4" t="s">
        <v>24</v>
      </c>
      <c r="C4" t="n">
        <v>-0.22303045493257</v>
      </c>
    </row>
    <row r="5">
      <c r="A5" t="n">
        <v>2020</v>
      </c>
      <c r="B5" t="s">
        <v>26</v>
      </c>
      <c r="C5" t="n">
        <v>-0.252998733964258</v>
      </c>
    </row>
    <row r="6">
      <c r="A6" t="n">
        <v>2020</v>
      </c>
      <c r="B6" t="s">
        <v>40</v>
      </c>
      <c r="C6" t="n">
        <v>-0.487245768316641</v>
      </c>
    </row>
    <row r="7">
      <c r="A7" t="n">
        <v>2020</v>
      </c>
      <c r="B7" t="s">
        <v>38</v>
      </c>
      <c r="C7" t="n">
        <v>0.201399963363788</v>
      </c>
    </row>
    <row r="8">
      <c r="A8" t="n">
        <v>2021</v>
      </c>
      <c r="B8" t="s">
        <v>28</v>
      </c>
      <c r="C8" t="n">
        <v>-0.0703641629483642</v>
      </c>
    </row>
    <row r="9">
      <c r="A9" t="n">
        <v>2021</v>
      </c>
      <c r="B9" t="s">
        <v>24</v>
      </c>
      <c r="C9" t="n">
        <v>-0.0122971865062016</v>
      </c>
    </row>
    <row r="10">
      <c r="A10" t="n">
        <v>2021</v>
      </c>
      <c r="B10" t="s">
        <v>26</v>
      </c>
      <c r="C10" t="n">
        <v>-0.531616489860578</v>
      </c>
    </row>
    <row r="11">
      <c r="A11" t="n">
        <v>2021</v>
      </c>
      <c r="B11" t="s">
        <v>40</v>
      </c>
      <c r="C11" t="n">
        <v>-0.30687693284412</v>
      </c>
    </row>
    <row r="12">
      <c r="A12" t="n">
        <v>2021</v>
      </c>
      <c r="B12" t="s">
        <v>38</v>
      </c>
      <c r="C12" t="n">
        <v>0.264720133303825</v>
      </c>
    </row>
    <row r="13">
      <c r="A13" t="n">
        <v>2022</v>
      </c>
      <c r="B13" t="s">
        <v>28</v>
      </c>
      <c r="C13" t="n">
        <v>-0.0209686292250031</v>
      </c>
    </row>
    <row r="14">
      <c r="A14" t="n">
        <v>2022</v>
      </c>
      <c r="B14" t="s">
        <v>24</v>
      </c>
      <c r="C14" t="n">
        <v>0.0666341854464641</v>
      </c>
    </row>
    <row r="15">
      <c r="A15" t="n">
        <v>2022</v>
      </c>
      <c r="B15" t="s">
        <v>26</v>
      </c>
      <c r="C15" t="n">
        <v>0.0465397527333581</v>
      </c>
    </row>
    <row r="16">
      <c r="A16" t="n">
        <v>2022</v>
      </c>
      <c r="B16" t="s">
        <v>40</v>
      </c>
      <c r="C16" t="n">
        <v>-0.0215343961401602</v>
      </c>
    </row>
    <row r="17">
      <c r="A17" t="n">
        <v>2022</v>
      </c>
      <c r="B17" t="s">
        <v>38</v>
      </c>
      <c r="C17" t="n">
        <v>0.289821223020849</v>
      </c>
    </row>
    <row r="18">
      <c r="A18" t="n">
        <v>2023</v>
      </c>
      <c r="B18" t="s">
        <v>28</v>
      </c>
      <c r="C18" t="n">
        <v>0.0016602449717608</v>
      </c>
    </row>
    <row r="19">
      <c r="A19" t="n">
        <v>2023</v>
      </c>
      <c r="B19" t="s">
        <v>24</v>
      </c>
      <c r="C19" t="n">
        <v>0.0382029352007794</v>
      </c>
    </row>
    <row r="20">
      <c r="A20" t="n">
        <v>2023</v>
      </c>
      <c r="B20" t="s">
        <v>26</v>
      </c>
      <c r="C20" t="n">
        <v>0.17098846093796</v>
      </c>
    </row>
    <row r="21">
      <c r="A21" t="n">
        <v>2023</v>
      </c>
      <c r="B21" t="s">
        <v>40</v>
      </c>
      <c r="C21" t="n">
        <v>0.111157929860475</v>
      </c>
    </row>
    <row r="22">
      <c r="A22" t="n">
        <v>2023</v>
      </c>
      <c r="B22" t="s">
        <v>38</v>
      </c>
      <c r="C22" t="n">
        <v>0.216436997374795</v>
      </c>
    </row>
    <row r="23">
      <c r="A23" t="n">
        <v>2024</v>
      </c>
      <c r="B23" t="s">
        <v>28</v>
      </c>
      <c r="C23" t="n">
        <v>-0.0085885717727992</v>
      </c>
    </row>
    <row r="24">
      <c r="A24" t="n">
        <v>2024</v>
      </c>
      <c r="B24" t="s">
        <v>24</v>
      </c>
      <c r="C24" t="n">
        <v>0.0714630499040748</v>
      </c>
    </row>
    <row r="25">
      <c r="A25" t="n">
        <v>2024</v>
      </c>
      <c r="B25" t="s">
        <v>26</v>
      </c>
      <c r="C25" t="n">
        <v>0.0255791309804801</v>
      </c>
    </row>
    <row r="26">
      <c r="A26" t="n">
        <v>2024</v>
      </c>
      <c r="B26" t="s">
        <v>40</v>
      </c>
      <c r="C26" t="n">
        <v>0.0842663206211251</v>
      </c>
    </row>
    <row r="27">
      <c r="A27" t="n">
        <v>2024</v>
      </c>
      <c r="B27" t="s">
        <v>38</v>
      </c>
      <c r="C27" t="n">
        <v>0.200755893998246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9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743</v>
      </c>
    </row>
    <row r="2">
      <c r="A2" t="s">
        <v>2</v>
      </c>
      <c r="B2" t="s">
        <v>703</v>
      </c>
      <c r="C2" t="s">
        <v>14</v>
      </c>
    </row>
    <row r="3">
      <c r="A3" t="n">
        <v>2020</v>
      </c>
      <c r="B3" t="n">
        <v>-0.940234019192312</v>
      </c>
      <c r="C3" t="s">
        <v>704</v>
      </c>
    </row>
    <row r="4">
      <c r="A4" t="n">
        <v>2021</v>
      </c>
      <c r="B4" t="n">
        <v>-0.517446241612516</v>
      </c>
      <c r="C4" t="s">
        <v>704</v>
      </c>
    </row>
    <row r="5">
      <c r="A5" t="n">
        <v>2022</v>
      </c>
      <c r="B5" t="n">
        <v>-0.0399984949199862</v>
      </c>
      <c r="C5" t="s">
        <v>704</v>
      </c>
    </row>
    <row r="6">
      <c r="A6" t="n">
        <v>2023</v>
      </c>
      <c r="B6" t="n">
        <v>0.0465563915658787</v>
      </c>
      <c r="C6" t="s">
        <v>704</v>
      </c>
    </row>
    <row r="7">
      <c r="A7" t="n">
        <v>2024</v>
      </c>
      <c r="B7" t="n">
        <v>-0.159427574942071</v>
      </c>
      <c r="C7" t="s">
        <v>704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9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744</v>
      </c>
    </row>
    <row r="2">
      <c r="A2" t="s">
        <v>2</v>
      </c>
      <c r="B2" t="s">
        <v>14</v>
      </c>
      <c r="C2" t="s">
        <v>703</v>
      </c>
    </row>
    <row r="3">
      <c r="A3" t="n">
        <v>2020</v>
      </c>
      <c r="B3" t="s">
        <v>28</v>
      </c>
      <c r="C3" t="n">
        <v>-0.128543415234558</v>
      </c>
    </row>
    <row r="4">
      <c r="A4" t="n">
        <v>2020</v>
      </c>
      <c r="B4" t="s">
        <v>24</v>
      </c>
      <c r="C4" t="n">
        <v>-1.67690432425834</v>
      </c>
    </row>
    <row r="5">
      <c r="A5" t="n">
        <v>2020</v>
      </c>
      <c r="B5" t="s">
        <v>26</v>
      </c>
      <c r="C5" t="n">
        <v>-0.920367558989687</v>
      </c>
    </row>
    <row r="6">
      <c r="A6" t="n">
        <v>2020</v>
      </c>
      <c r="B6" t="s">
        <v>40</v>
      </c>
      <c r="C6" t="n">
        <v>-0.618940720156012</v>
      </c>
    </row>
    <row r="7">
      <c r="A7" t="n">
        <v>2020</v>
      </c>
      <c r="B7" t="s">
        <v>38</v>
      </c>
      <c r="C7" t="n">
        <v>0.12758562317081</v>
      </c>
    </row>
    <row r="8">
      <c r="A8" t="n">
        <v>2021</v>
      </c>
      <c r="B8" t="s">
        <v>28</v>
      </c>
      <c r="C8" t="n">
        <v>-0.0758314502504208</v>
      </c>
    </row>
    <row r="9">
      <c r="A9" t="n">
        <v>2021</v>
      </c>
      <c r="B9" t="s">
        <v>24</v>
      </c>
      <c r="C9" t="n">
        <v>-0.472391423373826</v>
      </c>
    </row>
    <row r="10">
      <c r="A10" t="n">
        <v>2021</v>
      </c>
      <c r="B10" t="s">
        <v>26</v>
      </c>
      <c r="C10" t="n">
        <v>-0.911441438409084</v>
      </c>
    </row>
    <row r="11">
      <c r="A11" t="n">
        <v>2021</v>
      </c>
      <c r="B11" t="s">
        <v>40</v>
      </c>
      <c r="C11" t="n">
        <v>-0.381957673320017</v>
      </c>
    </row>
    <row r="12">
      <c r="A12" t="n">
        <v>2021</v>
      </c>
      <c r="B12" t="s">
        <v>38</v>
      </c>
      <c r="C12" t="n">
        <v>0.166726500303956</v>
      </c>
    </row>
    <row r="13">
      <c r="A13" t="n">
        <v>2022</v>
      </c>
      <c r="B13" t="s">
        <v>28</v>
      </c>
      <c r="C13" t="n">
        <v>-0.028041050964226</v>
      </c>
    </row>
    <row r="14">
      <c r="A14" t="n">
        <v>2022</v>
      </c>
      <c r="B14" t="s">
        <v>24</v>
      </c>
      <c r="C14" t="n">
        <v>-0.0669931329151032</v>
      </c>
    </row>
    <row r="15">
      <c r="A15" t="n">
        <v>2022</v>
      </c>
      <c r="B15" t="s">
        <v>26</v>
      </c>
      <c r="C15" t="n">
        <v>-0.0697751557676842</v>
      </c>
    </row>
    <row r="16">
      <c r="A16" t="n">
        <v>2022</v>
      </c>
      <c r="B16" t="s">
        <v>40</v>
      </c>
      <c r="C16" t="n">
        <v>-0.00851347240082932</v>
      </c>
    </row>
    <row r="17">
      <c r="A17" t="n">
        <v>2022</v>
      </c>
      <c r="B17" t="s">
        <v>38</v>
      </c>
      <c r="C17" t="n">
        <v>0.165693176929381</v>
      </c>
    </row>
    <row r="18">
      <c r="A18" t="n">
        <v>2023</v>
      </c>
      <c r="B18" t="s">
        <v>28</v>
      </c>
      <c r="C18" t="n">
        <v>-0.0219576011207061</v>
      </c>
    </row>
    <row r="19">
      <c r="A19" t="n">
        <v>2023</v>
      </c>
      <c r="B19" t="s">
        <v>24</v>
      </c>
      <c r="C19" t="n">
        <v>-0.0990789259472647</v>
      </c>
    </row>
    <row r="20">
      <c r="A20" t="n">
        <v>2023</v>
      </c>
      <c r="B20" t="s">
        <v>26</v>
      </c>
      <c r="C20" t="n">
        <v>0.0737833996182477</v>
      </c>
    </row>
    <row r="21">
      <c r="A21" t="n">
        <v>2023</v>
      </c>
      <c r="B21" t="s">
        <v>40</v>
      </c>
      <c r="C21" t="n">
        <v>0.122779117559295</v>
      </c>
    </row>
    <row r="22">
      <c r="A22" t="n">
        <v>2023</v>
      </c>
      <c r="B22" t="s">
        <v>38</v>
      </c>
      <c r="C22" t="n">
        <v>0.111564771166938</v>
      </c>
    </row>
    <row r="23">
      <c r="A23" t="n">
        <v>2024</v>
      </c>
      <c r="B23" t="s">
        <v>28</v>
      </c>
      <c r="C23" t="n">
        <v>0.0153809768579121</v>
      </c>
    </row>
    <row r="24">
      <c r="A24" t="n">
        <v>2024</v>
      </c>
      <c r="B24" t="s">
        <v>24</v>
      </c>
      <c r="C24" t="n">
        <v>-0.463722662383531</v>
      </c>
    </row>
    <row r="25">
      <c r="A25" t="n">
        <v>2024</v>
      </c>
      <c r="B25" t="s">
        <v>26</v>
      </c>
      <c r="C25" t="n">
        <v>-0.339389476977684</v>
      </c>
    </row>
    <row r="26">
      <c r="A26" t="n">
        <v>2024</v>
      </c>
      <c r="B26" t="s">
        <v>40</v>
      </c>
      <c r="C26" t="n">
        <v>0.102633127351759</v>
      </c>
    </row>
    <row r="27">
      <c r="A27" t="n">
        <v>2024</v>
      </c>
      <c r="B27" t="s">
        <v>38</v>
      </c>
      <c r="C27" t="n">
        <v>0.097137578946484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9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745</v>
      </c>
    </row>
    <row r="2">
      <c r="A2" t="s">
        <v>2</v>
      </c>
      <c r="B2" t="s">
        <v>703</v>
      </c>
      <c r="C2" t="s">
        <v>14</v>
      </c>
    </row>
    <row r="3">
      <c r="A3" t="n">
        <v>2020</v>
      </c>
      <c r="B3" t="n">
        <v>0.258431463705543</v>
      </c>
      <c r="C3" t="s">
        <v>704</v>
      </c>
    </row>
    <row r="4">
      <c r="A4" t="n">
        <v>2021</v>
      </c>
      <c r="B4" t="n">
        <v>0.301693396350123</v>
      </c>
      <c r="C4" t="s">
        <v>704</v>
      </c>
    </row>
    <row r="5">
      <c r="A5" t="n">
        <v>2022</v>
      </c>
      <c r="B5" t="n">
        <v>0.384526072747929</v>
      </c>
      <c r="C5" t="s">
        <v>704</v>
      </c>
    </row>
    <row r="6">
      <c r="A6" t="n">
        <v>2023</v>
      </c>
      <c r="B6" t="n">
        <v>0.411094283613751</v>
      </c>
      <c r="C6" t="s">
        <v>704</v>
      </c>
    </row>
    <row r="7">
      <c r="A7" t="n">
        <v>2024</v>
      </c>
      <c r="B7" t="n">
        <v>0.411650810720622</v>
      </c>
      <c r="C7" t="s">
        <v>704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9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746</v>
      </c>
    </row>
    <row r="2">
      <c r="A2" t="s">
        <v>2</v>
      </c>
      <c r="B2" t="s">
        <v>14</v>
      </c>
      <c r="C2" t="s">
        <v>703</v>
      </c>
      <c r="D2" t="s">
        <v>747</v>
      </c>
    </row>
    <row r="3">
      <c r="A3" t="n">
        <v>2020</v>
      </c>
      <c r="B3" t="s">
        <v>24</v>
      </c>
      <c r="C3" t="n">
        <v>0.290744658103514</v>
      </c>
      <c r="D3" t="n">
        <v>20384486959</v>
      </c>
    </row>
    <row r="4">
      <c r="A4" t="n">
        <v>2020</v>
      </c>
      <c r="B4" t="s">
        <v>26</v>
      </c>
      <c r="C4" t="n">
        <v>0.242890541645846</v>
      </c>
      <c r="D4" t="n">
        <v>25049908298</v>
      </c>
    </row>
    <row r="5">
      <c r="A5" t="n">
        <v>2020</v>
      </c>
      <c r="B5" t="s">
        <v>40</v>
      </c>
      <c r="C5" t="n">
        <v>0.237882615953175</v>
      </c>
      <c r="D5" t="n">
        <v>31253801562</v>
      </c>
    </row>
    <row r="6">
      <c r="A6" t="n">
        <v>2021</v>
      </c>
      <c r="B6" t="s">
        <v>24</v>
      </c>
      <c r="C6" t="n">
        <v>0.330962936168165</v>
      </c>
      <c r="D6" t="n">
        <v>31141616310</v>
      </c>
    </row>
    <row r="7">
      <c r="A7" t="n">
        <v>2021</v>
      </c>
      <c r="B7" t="s">
        <v>26</v>
      </c>
      <c r="C7" t="n">
        <v>0.269909376396307</v>
      </c>
      <c r="D7" t="n">
        <v>27130098118</v>
      </c>
    </row>
    <row r="8">
      <c r="A8" t="n">
        <v>2021</v>
      </c>
      <c r="B8" t="s">
        <v>40</v>
      </c>
      <c r="C8" t="n">
        <v>0.283348728536251</v>
      </c>
      <c r="D8" t="n">
        <v>36035191588</v>
      </c>
    </row>
    <row r="9">
      <c r="A9" t="n">
        <v>2022</v>
      </c>
      <c r="B9" t="s">
        <v>24</v>
      </c>
      <c r="C9" t="n">
        <v>0.414108683199654</v>
      </c>
      <c r="D9" t="n">
        <v>39193283153</v>
      </c>
    </row>
    <row r="10">
      <c r="A10" t="n">
        <v>2022</v>
      </c>
      <c r="B10" t="s">
        <v>26</v>
      </c>
      <c r="C10" t="n">
        <v>0.384994747571562</v>
      </c>
      <c r="D10" t="n">
        <v>40773729241</v>
      </c>
    </row>
    <row r="11">
      <c r="A11" t="n">
        <v>2022</v>
      </c>
      <c r="B11" t="s">
        <v>40</v>
      </c>
      <c r="C11" t="n">
        <v>0.351261171011252</v>
      </c>
      <c r="D11" t="n">
        <v>60282461658</v>
      </c>
    </row>
    <row r="12">
      <c r="A12" t="n">
        <v>2023</v>
      </c>
      <c r="B12" t="s">
        <v>24</v>
      </c>
      <c r="C12" t="n">
        <v>0.41705821900838</v>
      </c>
      <c r="D12" t="n">
        <v>43995479986</v>
      </c>
    </row>
    <row r="13">
      <c r="A13" t="n">
        <v>2023</v>
      </c>
      <c r="B13" t="s">
        <v>26</v>
      </c>
      <c r="C13" t="n">
        <v>0.435597782170044</v>
      </c>
      <c r="D13" t="n">
        <v>43045451227</v>
      </c>
    </row>
    <row r="14">
      <c r="A14" t="n">
        <v>2023</v>
      </c>
      <c r="B14" t="s">
        <v>40</v>
      </c>
      <c r="C14" t="n">
        <v>0.3718851473089</v>
      </c>
      <c r="D14" t="n">
        <v>71746224569</v>
      </c>
    </row>
    <row r="15">
      <c r="A15" t="n">
        <v>2024</v>
      </c>
      <c r="B15" t="s">
        <v>24</v>
      </c>
      <c r="C15" t="n">
        <v>0.414302251819072</v>
      </c>
      <c r="D15" t="n">
        <v>46257984051</v>
      </c>
    </row>
    <row r="16">
      <c r="A16" t="n">
        <v>2024</v>
      </c>
      <c r="B16" t="s">
        <v>26</v>
      </c>
      <c r="C16" t="n">
        <v>0.447520763429583</v>
      </c>
      <c r="D16" t="n">
        <v>42974178540</v>
      </c>
    </row>
    <row r="17">
      <c r="A17" t="n">
        <v>2024</v>
      </c>
      <c r="B17" t="s">
        <v>40</v>
      </c>
      <c r="C17" t="n">
        <v>0.382750532599758</v>
      </c>
      <c r="D17" t="n">
        <v>81666670095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9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748</v>
      </c>
    </row>
    <row r="2">
      <c r="A2" t="s">
        <v>2</v>
      </c>
      <c r="B2" t="s">
        <v>703</v>
      </c>
      <c r="C2" t="s">
        <v>14</v>
      </c>
    </row>
    <row r="3">
      <c r="A3" t="n">
        <v>2020</v>
      </c>
      <c r="B3" t="n">
        <v>0.36431440029546</v>
      </c>
      <c r="C3" t="s">
        <v>704</v>
      </c>
    </row>
    <row r="4">
      <c r="A4" t="n">
        <v>2021</v>
      </c>
      <c r="B4" t="n">
        <v>0.370192108866009</v>
      </c>
      <c r="C4" t="s">
        <v>704</v>
      </c>
    </row>
    <row r="5">
      <c r="A5" t="n">
        <v>2022</v>
      </c>
      <c r="B5" t="n">
        <v>0.378498556407911</v>
      </c>
      <c r="C5" t="s">
        <v>704</v>
      </c>
    </row>
    <row r="6">
      <c r="A6" t="n">
        <v>2023</v>
      </c>
      <c r="B6" t="n">
        <v>0.369854040479317</v>
      </c>
      <c r="C6" t="s">
        <v>704</v>
      </c>
    </row>
    <row r="7">
      <c r="A7" t="n">
        <v>2024</v>
      </c>
      <c r="B7" t="n">
        <v>0.387279018677969</v>
      </c>
      <c r="C7" t="s">
        <v>704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9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749</v>
      </c>
    </row>
    <row r="2">
      <c r="A2" t="s">
        <v>2</v>
      </c>
      <c r="B2" t="s">
        <v>14</v>
      </c>
      <c r="C2" t="s">
        <v>703</v>
      </c>
      <c r="D2" t="s">
        <v>747</v>
      </c>
    </row>
    <row r="3">
      <c r="A3" t="n">
        <v>2020</v>
      </c>
      <c r="B3" t="s">
        <v>24</v>
      </c>
      <c r="C3" t="n">
        <v>0.383305788398577</v>
      </c>
      <c r="D3" t="n">
        <v>20384486959</v>
      </c>
    </row>
    <row r="4">
      <c r="A4" t="n">
        <v>2020</v>
      </c>
      <c r="B4" t="s">
        <v>26</v>
      </c>
      <c r="C4" t="n">
        <v>0.290734604933922</v>
      </c>
      <c r="D4" t="n">
        <v>25049908298</v>
      </c>
    </row>
    <row r="5">
      <c r="A5" t="n">
        <v>2020</v>
      </c>
      <c r="B5" t="s">
        <v>40</v>
      </c>
      <c r="C5" t="n">
        <v>0.402011665063057</v>
      </c>
      <c r="D5" t="n">
        <v>31253801562</v>
      </c>
    </row>
    <row r="6">
      <c r="A6" t="n">
        <v>2021</v>
      </c>
      <c r="B6" t="s">
        <v>24</v>
      </c>
      <c r="C6" t="n">
        <v>0.340497386017983</v>
      </c>
      <c r="D6" t="n">
        <v>31141616310</v>
      </c>
    </row>
    <row r="7">
      <c r="A7" t="n">
        <v>2021</v>
      </c>
      <c r="B7" t="s">
        <v>26</v>
      </c>
      <c r="C7" t="n">
        <v>0.394938165863511</v>
      </c>
      <c r="D7" t="n">
        <v>27130098118</v>
      </c>
    </row>
    <row r="8">
      <c r="A8" t="n">
        <v>2021</v>
      </c>
      <c r="B8" t="s">
        <v>40</v>
      </c>
      <c r="C8" t="n">
        <v>0.366381827587302</v>
      </c>
      <c r="D8" t="n">
        <v>36035191588</v>
      </c>
    </row>
    <row r="9">
      <c r="A9" t="n">
        <v>2022</v>
      </c>
      <c r="B9" t="s">
        <v>24</v>
      </c>
      <c r="C9" t="n">
        <v>0.396282017195621</v>
      </c>
      <c r="D9" t="n">
        <v>39193283153</v>
      </c>
    </row>
    <row r="10">
      <c r="A10" t="n">
        <v>2022</v>
      </c>
      <c r="B10" t="s">
        <v>26</v>
      </c>
      <c r="C10" t="n">
        <v>0.348935099908243</v>
      </c>
      <c r="D10" t="n">
        <v>40773729241</v>
      </c>
    </row>
    <row r="11">
      <c r="A11" t="n">
        <v>2022</v>
      </c>
      <c r="B11" t="s">
        <v>40</v>
      </c>
      <c r="C11" t="n">
        <v>0.378342682717126</v>
      </c>
      <c r="D11" t="n">
        <v>60282461658</v>
      </c>
    </row>
    <row r="12">
      <c r="A12" t="n">
        <v>2023</v>
      </c>
      <c r="B12" t="s">
        <v>24</v>
      </c>
      <c r="C12" t="n">
        <v>0.385673888125767</v>
      </c>
      <c r="D12" t="n">
        <v>43995479986</v>
      </c>
    </row>
    <row r="13">
      <c r="A13" t="n">
        <v>2023</v>
      </c>
      <c r="B13" t="s">
        <v>26</v>
      </c>
      <c r="C13" t="n">
        <v>0.355220220133482</v>
      </c>
      <c r="D13" t="n">
        <v>43045451227</v>
      </c>
    </row>
    <row r="14">
      <c r="A14" t="n">
        <v>2023</v>
      </c>
      <c r="B14" t="s">
        <v>40</v>
      </c>
      <c r="C14" t="n">
        <v>0.354849388673482</v>
      </c>
      <c r="D14" t="n">
        <v>71746224569</v>
      </c>
    </row>
    <row r="15">
      <c r="A15" t="n">
        <v>2024</v>
      </c>
      <c r="B15" t="s">
        <v>24</v>
      </c>
      <c r="C15" t="n">
        <v>0.345245290481801</v>
      </c>
      <c r="D15" t="n">
        <v>46257984051</v>
      </c>
    </row>
    <row r="16">
      <c r="A16" t="n">
        <v>2024</v>
      </c>
      <c r="B16" t="s">
        <v>26</v>
      </c>
      <c r="C16" t="n">
        <v>0.43188438916138</v>
      </c>
      <c r="D16" t="n">
        <v>42974178540</v>
      </c>
    </row>
    <row r="17">
      <c r="A17" t="n">
        <v>2024</v>
      </c>
      <c r="B17" t="s">
        <v>40</v>
      </c>
      <c r="C17" t="n">
        <v>0.381640937489237</v>
      </c>
      <c r="D17" t="n">
        <v>81666670095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9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750</v>
      </c>
    </row>
    <row r="2">
      <c r="A2" t="s">
        <v>2</v>
      </c>
      <c r="B2" t="s">
        <v>703</v>
      </c>
      <c r="C2" t="s">
        <v>14</v>
      </c>
    </row>
    <row r="3">
      <c r="A3" t="n">
        <v>2020</v>
      </c>
      <c r="B3" t="n">
        <v>0.19925216809821</v>
      </c>
      <c r="C3" t="s">
        <v>704</v>
      </c>
    </row>
    <row r="4">
      <c r="A4" t="n">
        <v>2021</v>
      </c>
      <c r="B4" t="n">
        <v>0.232528082891304</v>
      </c>
      <c r="C4" t="s">
        <v>704</v>
      </c>
    </row>
    <row r="5">
      <c r="A5" t="n">
        <v>2022</v>
      </c>
      <c r="B5" t="n">
        <v>0.319544728584713</v>
      </c>
      <c r="C5" t="s">
        <v>704</v>
      </c>
    </row>
    <row r="6">
      <c r="A6" t="n">
        <v>2023</v>
      </c>
      <c r="B6" t="n">
        <v>0.345575482203371</v>
      </c>
      <c r="C6" t="s">
        <v>704</v>
      </c>
    </row>
    <row r="7">
      <c r="A7" t="n">
        <v>2024</v>
      </c>
      <c r="B7" t="n">
        <v>0.351798903005924</v>
      </c>
      <c r="C7" t="s">
        <v>704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20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751</v>
      </c>
    </row>
    <row r="2">
      <c r="A2" t="s">
        <v>2</v>
      </c>
      <c r="B2" t="s">
        <v>14</v>
      </c>
      <c r="C2" t="s">
        <v>703</v>
      </c>
      <c r="D2" t="s">
        <v>747</v>
      </c>
    </row>
    <row r="3">
      <c r="A3" t="n">
        <v>2020</v>
      </c>
      <c r="B3" t="s">
        <v>24</v>
      </c>
      <c r="C3" t="n">
        <v>0.231124356251698</v>
      </c>
      <c r="D3" t="n">
        <v>20384486959</v>
      </c>
    </row>
    <row r="4">
      <c r="A4" t="n">
        <v>2020</v>
      </c>
      <c r="B4" t="s">
        <v>26</v>
      </c>
      <c r="C4" t="n">
        <v>0.209017076881596</v>
      </c>
      <c r="D4" t="n">
        <v>25049908298</v>
      </c>
    </row>
    <row r="5">
      <c r="A5" t="n">
        <v>2020</v>
      </c>
      <c r="B5" t="s">
        <v>40</v>
      </c>
      <c r="C5" t="n">
        <v>0.170844995416881</v>
      </c>
      <c r="D5" t="n">
        <v>31253801562</v>
      </c>
    </row>
    <row r="6">
      <c r="A6" t="n">
        <v>2021</v>
      </c>
      <c r="B6" t="s">
        <v>24</v>
      </c>
      <c r="C6" t="n">
        <v>0.271099515756637</v>
      </c>
      <c r="D6" t="n">
        <v>31141616310</v>
      </c>
    </row>
    <row r="7">
      <c r="A7" t="n">
        <v>2021</v>
      </c>
      <c r="B7" t="s">
        <v>26</v>
      </c>
      <c r="C7" t="n">
        <v>0.236365166350262</v>
      </c>
      <c r="D7" t="n">
        <v>27130098118</v>
      </c>
    </row>
    <row r="8">
      <c r="A8" t="n">
        <v>2021</v>
      </c>
      <c r="B8" t="s">
        <v>40</v>
      </c>
      <c r="C8" t="n">
        <v>0.196730983393211</v>
      </c>
      <c r="D8" t="n">
        <v>36035191588</v>
      </c>
    </row>
    <row r="9">
      <c r="A9" t="n">
        <v>2022</v>
      </c>
      <c r="B9" t="s">
        <v>24</v>
      </c>
      <c r="C9" t="n">
        <v>0.349430288154406</v>
      </c>
      <c r="D9" t="n">
        <v>39193283153</v>
      </c>
    </row>
    <row r="10">
      <c r="A10" t="n">
        <v>2022</v>
      </c>
      <c r="B10" t="s">
        <v>26</v>
      </c>
      <c r="C10" t="n">
        <v>0.343633461115964</v>
      </c>
      <c r="D10" t="n">
        <v>40773729241</v>
      </c>
    </row>
    <row r="11">
      <c r="A11" t="n">
        <v>2022</v>
      </c>
      <c r="B11" t="s">
        <v>40</v>
      </c>
      <c r="C11" t="n">
        <v>0.284165653755227</v>
      </c>
      <c r="D11" t="n">
        <v>60282461658</v>
      </c>
    </row>
    <row r="12">
      <c r="A12" t="n">
        <v>2023</v>
      </c>
      <c r="B12" t="s">
        <v>24</v>
      </c>
      <c r="C12" t="n">
        <v>0.353986555028285</v>
      </c>
      <c r="D12" t="n">
        <v>43995479986</v>
      </c>
    </row>
    <row r="13">
      <c r="A13" t="n">
        <v>2023</v>
      </c>
      <c r="B13" t="s">
        <v>26</v>
      </c>
      <c r="C13" t="n">
        <v>0.37584245472614</v>
      </c>
      <c r="D13" t="n">
        <v>43045451227</v>
      </c>
    </row>
    <row r="14">
      <c r="A14" t="n">
        <v>2023</v>
      </c>
      <c r="B14" t="s">
        <v>40</v>
      </c>
      <c r="C14" t="n">
        <v>0.322448704562998</v>
      </c>
      <c r="D14" t="n">
        <v>71746224569</v>
      </c>
    </row>
    <row r="15">
      <c r="A15" t="n">
        <v>2024</v>
      </c>
      <c r="B15" t="s">
        <v>24</v>
      </c>
      <c r="C15" t="n">
        <v>0.351482037585434</v>
      </c>
      <c r="D15" t="n">
        <v>46257984051</v>
      </c>
    </row>
    <row r="16">
      <c r="A16" t="n">
        <v>2024</v>
      </c>
      <c r="B16" t="s">
        <v>26</v>
      </c>
      <c r="C16" t="n">
        <v>0.376239526346046</v>
      </c>
      <c r="D16" t="n">
        <v>42974178540</v>
      </c>
    </row>
    <row r="17">
      <c r="A17" t="n">
        <v>2024</v>
      </c>
      <c r="B17" t="s">
        <v>40</v>
      </c>
      <c r="C17" t="n">
        <v>0.338787187267893</v>
      </c>
      <c r="D17" t="n">
        <v>81666670095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20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752</v>
      </c>
    </row>
    <row r="2">
      <c r="A2" t="s">
        <v>2</v>
      </c>
      <c r="B2" t="s">
        <v>703</v>
      </c>
      <c r="C2" t="s">
        <v>14</v>
      </c>
    </row>
    <row r="3">
      <c r="A3" t="n">
        <v>2020</v>
      </c>
      <c r="B3" t="n">
        <v>2.11134584080977</v>
      </c>
      <c r="C3" t="s">
        <v>704</v>
      </c>
    </row>
    <row r="4">
      <c r="A4" t="n">
        <v>2021</v>
      </c>
      <c r="B4" t="n">
        <v>2.5051783923153</v>
      </c>
      <c r="C4" t="s">
        <v>704</v>
      </c>
    </row>
    <row r="5">
      <c r="A5" t="n">
        <v>2022</v>
      </c>
      <c r="B5" t="n">
        <v>3.24414667973375</v>
      </c>
      <c r="C5" t="s">
        <v>704</v>
      </c>
    </row>
    <row r="6">
      <c r="A6" t="n">
        <v>2023</v>
      </c>
      <c r="B6" t="n">
        <v>3.40440029929294</v>
      </c>
      <c r="C6" t="s">
        <v>704</v>
      </c>
    </row>
    <row r="7">
      <c r="A7" t="n">
        <v>2024</v>
      </c>
      <c r="B7" t="n">
        <v>3.36203248499159</v>
      </c>
      <c r="C7" t="s">
        <v>704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20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753</v>
      </c>
    </row>
    <row r="2">
      <c r="A2" t="s">
        <v>2</v>
      </c>
      <c r="B2" t="s">
        <v>14</v>
      </c>
      <c r="C2" t="s">
        <v>703</v>
      </c>
      <c r="D2" t="s">
        <v>747</v>
      </c>
    </row>
    <row r="3">
      <c r="A3" t="n">
        <v>2020</v>
      </c>
      <c r="B3" t="s">
        <v>24</v>
      </c>
      <c r="C3" t="n">
        <v>2.46497646881635</v>
      </c>
      <c r="D3" t="n">
        <v>2404355890</v>
      </c>
    </row>
    <row r="4">
      <c r="A4" t="n">
        <v>2020</v>
      </c>
      <c r="B4" t="s">
        <v>26</v>
      </c>
      <c r="C4" t="n">
        <v>2.2173704293416</v>
      </c>
      <c r="D4" t="n">
        <v>2743964524</v>
      </c>
    </row>
    <row r="5">
      <c r="A5" t="n">
        <v>2020</v>
      </c>
      <c r="B5" t="s">
        <v>28</v>
      </c>
      <c r="C5" t="n">
        <v>2.43615807627587</v>
      </c>
      <c r="D5" t="n">
        <v>456213063</v>
      </c>
    </row>
    <row r="6">
      <c r="A6" t="n">
        <v>2020</v>
      </c>
      <c r="B6" t="s">
        <v>40</v>
      </c>
      <c r="C6" t="n">
        <v>1.78145531754724</v>
      </c>
      <c r="D6" t="n">
        <v>4173405867</v>
      </c>
    </row>
    <row r="7">
      <c r="A7" t="n">
        <v>2021</v>
      </c>
      <c r="B7" t="s">
        <v>24</v>
      </c>
      <c r="C7" t="n">
        <v>2.80775342310041</v>
      </c>
      <c r="D7" t="n">
        <v>3670806947</v>
      </c>
    </row>
    <row r="8">
      <c r="A8" t="n">
        <v>2021</v>
      </c>
      <c r="B8" t="s">
        <v>26</v>
      </c>
      <c r="C8" t="n">
        <v>2.48551122212172</v>
      </c>
      <c r="D8" t="n">
        <v>2946141542</v>
      </c>
    </row>
    <row r="9">
      <c r="A9" t="n">
        <v>2021</v>
      </c>
      <c r="B9" t="s">
        <v>28</v>
      </c>
      <c r="C9" t="n">
        <v>2.44594902969756</v>
      </c>
      <c r="D9" t="n">
        <v>469880712</v>
      </c>
    </row>
    <row r="10">
      <c r="A10" t="n">
        <v>2021</v>
      </c>
      <c r="B10" t="s">
        <v>40</v>
      </c>
      <c r="C10" t="n">
        <v>2.2480631378196</v>
      </c>
      <c r="D10" t="n">
        <v>4541921242</v>
      </c>
    </row>
    <row r="11">
      <c r="A11" t="n">
        <v>2022</v>
      </c>
      <c r="B11" t="s">
        <v>24</v>
      </c>
      <c r="C11" t="n">
        <v>3.56831976315227</v>
      </c>
      <c r="D11" t="n">
        <v>4548437347</v>
      </c>
    </row>
    <row r="12">
      <c r="A12" t="n">
        <v>2022</v>
      </c>
      <c r="B12" t="s">
        <v>26</v>
      </c>
      <c r="C12" t="n">
        <v>3.48620609113712</v>
      </c>
      <c r="D12" t="n">
        <v>4502795069</v>
      </c>
    </row>
    <row r="13">
      <c r="A13" t="n">
        <v>2022</v>
      </c>
      <c r="B13" t="s">
        <v>28</v>
      </c>
      <c r="C13" t="n">
        <v>5.84195735231144</v>
      </c>
      <c r="D13" t="n">
        <v>434073138</v>
      </c>
    </row>
    <row r="14">
      <c r="A14" t="n">
        <v>2022</v>
      </c>
      <c r="B14" t="s">
        <v>40</v>
      </c>
      <c r="C14" t="n">
        <v>2.73463318190228</v>
      </c>
      <c r="D14" t="n">
        <v>7743227945</v>
      </c>
    </row>
    <row r="15">
      <c r="A15" t="n">
        <v>2023</v>
      </c>
      <c r="B15" t="s">
        <v>24</v>
      </c>
      <c r="C15" t="n">
        <v>3.63122487801234</v>
      </c>
      <c r="D15" t="n">
        <v>5053026773</v>
      </c>
    </row>
    <row r="16">
      <c r="A16" t="n">
        <v>2023</v>
      </c>
      <c r="B16" t="s">
        <v>26</v>
      </c>
      <c r="C16" t="n">
        <v>3.85632771318176</v>
      </c>
      <c r="D16" t="n">
        <v>4862269102</v>
      </c>
    </row>
    <row r="17">
      <c r="A17" t="n">
        <v>2023</v>
      </c>
      <c r="B17" t="s">
        <v>28</v>
      </c>
      <c r="C17" t="n">
        <v>4.33882527465398</v>
      </c>
      <c r="D17" t="n">
        <v>387814702</v>
      </c>
    </row>
    <row r="18">
      <c r="A18" t="n">
        <v>2023</v>
      </c>
      <c r="B18" t="s">
        <v>40</v>
      </c>
      <c r="C18" t="n">
        <v>2.89447961155869</v>
      </c>
      <c r="D18" t="n">
        <v>9218014591</v>
      </c>
    </row>
    <row r="19">
      <c r="A19" t="n">
        <v>2024</v>
      </c>
      <c r="B19" t="s">
        <v>24</v>
      </c>
      <c r="C19" t="n">
        <v>3.68593510387892</v>
      </c>
      <c r="D19" t="n">
        <v>5199436891</v>
      </c>
    </row>
    <row r="20">
      <c r="A20" t="n">
        <v>2024</v>
      </c>
      <c r="B20" t="s">
        <v>26</v>
      </c>
      <c r="C20" t="n">
        <v>3.92628255774422</v>
      </c>
      <c r="D20" t="n">
        <v>4898230554</v>
      </c>
    </row>
    <row r="21">
      <c r="A21" t="n">
        <v>2024</v>
      </c>
      <c r="B21" t="s">
        <v>28</v>
      </c>
      <c r="C21" t="n">
        <v>2.52450196027169</v>
      </c>
      <c r="D21" t="n">
        <v>400567944</v>
      </c>
    </row>
    <row r="22">
      <c r="A22" t="n">
        <v>2024</v>
      </c>
      <c r="B22" t="s">
        <v>40</v>
      </c>
      <c r="C22" t="n">
        <v>2.95381063991297</v>
      </c>
      <c r="D22" t="n">
        <v>10582249604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20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754</v>
      </c>
    </row>
    <row r="2">
      <c r="A2" t="s">
        <v>2</v>
      </c>
      <c r="B2" t="s">
        <v>703</v>
      </c>
      <c r="C2" t="s">
        <v>14</v>
      </c>
    </row>
    <row r="3">
      <c r="A3" t="n">
        <v>2020</v>
      </c>
      <c r="B3" t="n">
        <v>2.93706279070306</v>
      </c>
      <c r="C3" t="s">
        <v>704</v>
      </c>
    </row>
    <row r="4">
      <c r="A4" t="n">
        <v>2021</v>
      </c>
      <c r="B4" t="n">
        <v>3.05782580147007</v>
      </c>
      <c r="C4" t="s">
        <v>704</v>
      </c>
    </row>
    <row r="5">
      <c r="A5" t="n">
        <v>2022</v>
      </c>
      <c r="B5" t="n">
        <v>3.20053033453293</v>
      </c>
      <c r="C5" t="s">
        <v>704</v>
      </c>
    </row>
    <row r="6">
      <c r="A6" t="n">
        <v>2023</v>
      </c>
      <c r="B6" t="n">
        <v>3.0702983226064</v>
      </c>
      <c r="C6" t="s">
        <v>704</v>
      </c>
    </row>
    <row r="7">
      <c r="A7" t="n">
        <v>2024</v>
      </c>
      <c r="B7" t="n">
        <v>3.16564496472805</v>
      </c>
      <c r="C7" t="s">
        <v>704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20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755</v>
      </c>
    </row>
    <row r="2">
      <c r="A2" t="s">
        <v>2</v>
      </c>
      <c r="B2" t="s">
        <v>14</v>
      </c>
      <c r="C2" t="s">
        <v>703</v>
      </c>
      <c r="D2" t="s">
        <v>747</v>
      </c>
    </row>
    <row r="3">
      <c r="A3" t="n">
        <v>2020</v>
      </c>
      <c r="B3" t="s">
        <v>24</v>
      </c>
      <c r="C3" t="n">
        <v>3.24972350283801</v>
      </c>
      <c r="D3" t="n">
        <v>2404355890</v>
      </c>
    </row>
    <row r="4">
      <c r="A4" t="n">
        <v>2020</v>
      </c>
      <c r="B4" t="s">
        <v>26</v>
      </c>
      <c r="C4" t="n">
        <v>2.65414334950418</v>
      </c>
      <c r="D4" t="n">
        <v>2743964524</v>
      </c>
    </row>
    <row r="5">
      <c r="A5" t="n">
        <v>2020</v>
      </c>
      <c r="B5" t="s">
        <v>28</v>
      </c>
      <c r="C5" t="n">
        <v>2.57932187969813</v>
      </c>
      <c r="D5" t="n">
        <v>456213063</v>
      </c>
    </row>
    <row r="6">
      <c r="A6" t="n">
        <v>2020</v>
      </c>
      <c r="B6" t="s">
        <v>40</v>
      </c>
      <c r="C6" t="n">
        <v>3.01058492892803</v>
      </c>
      <c r="D6" t="n">
        <v>4173405867</v>
      </c>
    </row>
    <row r="7">
      <c r="A7" t="n">
        <v>2021</v>
      </c>
      <c r="B7" t="s">
        <v>24</v>
      </c>
      <c r="C7" t="n">
        <v>2.88863977404094</v>
      </c>
      <c r="D7" t="n">
        <v>3670806947</v>
      </c>
    </row>
    <row r="8">
      <c r="A8" t="n">
        <v>2021</v>
      </c>
      <c r="B8" t="s">
        <v>26</v>
      </c>
      <c r="C8" t="n">
        <v>3.63686232914196</v>
      </c>
      <c r="D8" t="n">
        <v>2946141542</v>
      </c>
    </row>
    <row r="9">
      <c r="A9" t="n">
        <v>2021</v>
      </c>
      <c r="B9" t="s">
        <v>28</v>
      </c>
      <c r="C9" t="n">
        <v>2.59498072759794</v>
      </c>
      <c r="D9" t="n">
        <v>469880712</v>
      </c>
    </row>
    <row r="10">
      <c r="A10" t="n">
        <v>2021</v>
      </c>
      <c r="B10" t="s">
        <v>40</v>
      </c>
      <c r="C10" t="n">
        <v>2.90684022201502</v>
      </c>
      <c r="D10" t="n">
        <v>4541921242</v>
      </c>
    </row>
    <row r="11">
      <c r="A11" t="n">
        <v>2022</v>
      </c>
      <c r="B11" t="s">
        <v>24</v>
      </c>
      <c r="C11" t="n">
        <v>3.41470973951837</v>
      </c>
      <c r="D11" t="n">
        <v>4548437347</v>
      </c>
    </row>
    <row r="12">
      <c r="A12" t="n">
        <v>2022</v>
      </c>
      <c r="B12" t="s">
        <v>26</v>
      </c>
      <c r="C12" t="n">
        <v>3.15967861479863</v>
      </c>
      <c r="D12" t="n">
        <v>4502795069</v>
      </c>
    </row>
    <row r="13">
      <c r="A13" t="n">
        <v>2022</v>
      </c>
      <c r="B13" t="s">
        <v>28</v>
      </c>
      <c r="C13" t="n">
        <v>6.04066859553055</v>
      </c>
      <c r="D13" t="n">
        <v>434073138</v>
      </c>
    </row>
    <row r="14">
      <c r="A14" t="n">
        <v>2022</v>
      </c>
      <c r="B14" t="s">
        <v>40</v>
      </c>
      <c r="C14" t="n">
        <v>2.94546775924469</v>
      </c>
      <c r="D14" t="n">
        <v>7743227945</v>
      </c>
    </row>
    <row r="15">
      <c r="A15" t="n">
        <v>2023</v>
      </c>
      <c r="B15" t="s">
        <v>24</v>
      </c>
      <c r="C15" t="n">
        <v>3.35796911206273</v>
      </c>
      <c r="D15" t="n">
        <v>5053026773</v>
      </c>
    </row>
    <row r="16">
      <c r="A16" t="n">
        <v>2023</v>
      </c>
      <c r="B16" t="s">
        <v>26</v>
      </c>
      <c r="C16" t="n">
        <v>3.14474874587063</v>
      </c>
      <c r="D16" t="n">
        <v>4862269102</v>
      </c>
    </row>
    <row r="17">
      <c r="A17" t="n">
        <v>2023</v>
      </c>
      <c r="B17" t="s">
        <v>28</v>
      </c>
      <c r="C17" t="n">
        <v>4.28008235417542</v>
      </c>
      <c r="D17" t="n">
        <v>387814702</v>
      </c>
    </row>
    <row r="18">
      <c r="A18" t="n">
        <v>2023</v>
      </c>
      <c r="B18" t="s">
        <v>40</v>
      </c>
      <c r="C18" t="n">
        <v>2.76188583524233</v>
      </c>
      <c r="D18" t="n">
        <v>9218014591</v>
      </c>
    </row>
    <row r="19">
      <c r="A19" t="n">
        <v>2024</v>
      </c>
      <c r="B19" t="s">
        <v>24</v>
      </c>
      <c r="C19" t="n">
        <v>3.07155399240137</v>
      </c>
      <c r="D19" t="n">
        <v>5199436891</v>
      </c>
    </row>
    <row r="20">
      <c r="A20" t="n">
        <v>2024</v>
      </c>
      <c r="B20" t="s">
        <v>26</v>
      </c>
      <c r="C20" t="n">
        <v>3.7890982557576</v>
      </c>
      <c r="D20" t="n">
        <v>4898230554</v>
      </c>
    </row>
    <row r="21">
      <c r="A21" t="n">
        <v>2024</v>
      </c>
      <c r="B21" t="s">
        <v>28</v>
      </c>
      <c r="C21" t="n">
        <v>2.51612692557346</v>
      </c>
      <c r="D21" t="n">
        <v>400567944</v>
      </c>
    </row>
    <row r="22">
      <c r="A22" t="n">
        <v>2024</v>
      </c>
      <c r="B22" t="s">
        <v>40</v>
      </c>
      <c r="C22" t="n">
        <v>2.94524753270789</v>
      </c>
      <c r="D22" t="n">
        <v>10582249604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murilo.sakai</dc:creator>
  <cp:lastModifiedBy>murilo.sakai</cp:lastModifiedBy>
  <dcterms:created xsi:type="dcterms:W3CDTF">2025-07-08T15:00:03Z</dcterms:created>
</coreProperties>
</file>